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DFC96C8-AD78-4D9A-93FF-05A1223B7389}" xr6:coauthVersionLast="36" xr6:coauthVersionMax="36" xr10:uidLastSave="{00000000-0000-0000-0000-000000000000}"/>
  <bookViews>
    <workbookView xWindow="-105" yWindow="-105" windowWidth="23250" windowHeight="12570" tabRatio="83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 i="2" l="1"/>
  <c r="S476" i="8" l="1"/>
  <c r="R476" i="8"/>
  <c r="Q476" i="8"/>
  <c r="P476" i="8"/>
  <c r="O476" i="8"/>
  <c r="N476" i="8"/>
  <c r="M476" i="8"/>
  <c r="L476" i="8"/>
  <c r="K476" i="8"/>
  <c r="J476" i="8"/>
  <c r="I476" i="8"/>
  <c r="H476" i="8"/>
  <c r="G476" i="8"/>
  <c r="F476" i="8"/>
  <c r="E476" i="8"/>
  <c r="D476" i="8"/>
  <c r="C476" i="8"/>
  <c r="P2186" i="8" l="1"/>
  <c r="N3706" i="8"/>
  <c r="D2661" i="8"/>
  <c r="L3231" i="8"/>
  <c r="D3231" i="8"/>
  <c r="R3421" i="8"/>
  <c r="H3516" i="8"/>
  <c r="R3611" i="8"/>
  <c r="F3706" i="8"/>
  <c r="P3421" i="10"/>
  <c r="O191" i="8"/>
  <c r="K286" i="8"/>
  <c r="O381" i="8"/>
  <c r="F666" i="8"/>
  <c r="N856" i="8"/>
  <c r="D951" i="8"/>
  <c r="R1141" i="8"/>
  <c r="N1236" i="8"/>
  <c r="H1236" i="8"/>
  <c r="P1426" i="8"/>
  <c r="F1426" i="8"/>
  <c r="L1521" i="8"/>
  <c r="J1711" i="8"/>
  <c r="P1806" i="8"/>
  <c r="R1901" i="8"/>
  <c r="R2091" i="8"/>
  <c r="J2091" i="8"/>
  <c r="N2186" i="8"/>
  <c r="H2186" i="8"/>
  <c r="F2186" i="8"/>
  <c r="R2281" i="8"/>
  <c r="P2376" i="8"/>
  <c r="F2376" i="8"/>
  <c r="N2376" i="8"/>
  <c r="H2376" i="8"/>
  <c r="N2566" i="8"/>
  <c r="F2566" i="8"/>
  <c r="R2661" i="8"/>
  <c r="L2661" i="8"/>
  <c r="J2661" i="8"/>
  <c r="R2851" i="8"/>
  <c r="J2851" i="8"/>
  <c r="N2946" i="8"/>
  <c r="H2946" i="8"/>
  <c r="P2946" i="8"/>
  <c r="F2946" i="8"/>
  <c r="P3136" i="8"/>
  <c r="H3136" i="8"/>
  <c r="N3326" i="8"/>
  <c r="J3421" i="8"/>
  <c r="P3516" i="8"/>
  <c r="J3611" i="8"/>
  <c r="L951" i="8"/>
  <c r="H1806" i="8"/>
  <c r="H2661" i="10"/>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Q96" i="8"/>
  <c r="N96" i="8"/>
  <c r="J96" i="8"/>
  <c r="I96" i="8"/>
  <c r="H96" i="8"/>
  <c r="G191" i="8"/>
  <c r="Q286" i="8"/>
  <c r="N286" i="8"/>
  <c r="O286" i="8"/>
  <c r="I286" i="8"/>
  <c r="M286" i="8"/>
  <c r="H286" i="8"/>
  <c r="P286" i="8"/>
  <c r="S286" i="8"/>
  <c r="E286" i="8"/>
  <c r="C286" i="8"/>
  <c r="Q381" i="8"/>
  <c r="I381" i="8"/>
  <c r="G381" i="8"/>
  <c r="S571" i="8"/>
  <c r="R571" i="8"/>
  <c r="M571" i="8"/>
  <c r="L571" i="8"/>
  <c r="J571" i="8"/>
  <c r="K571" i="8"/>
  <c r="F571" i="8"/>
  <c r="E571" i="8"/>
  <c r="D571" i="8"/>
  <c r="C571" i="8"/>
  <c r="R761" i="8"/>
  <c r="J761" i="8"/>
  <c r="P856" i="8"/>
  <c r="K856" i="8"/>
  <c r="I856" i="8"/>
  <c r="F856" i="8"/>
  <c r="R951" i="8"/>
  <c r="J951" i="8"/>
  <c r="N1046" i="8"/>
  <c r="F1046" i="8"/>
  <c r="J1141" i="8"/>
  <c r="P1236" i="8"/>
  <c r="F1236" i="8"/>
  <c r="L1331" i="8"/>
  <c r="K1331" i="8"/>
  <c r="G1331" i="8"/>
  <c r="F1331" i="8"/>
  <c r="D1331" i="8"/>
  <c r="N1426" i="8"/>
  <c r="H1426" i="8"/>
  <c r="D1521" i="8"/>
  <c r="P1616" i="8"/>
  <c r="N1616" i="8"/>
  <c r="K1616" i="8"/>
  <c r="F1616" i="8"/>
  <c r="R1711" i="8"/>
  <c r="Q1901" i="8"/>
  <c r="N1901" i="8"/>
  <c r="O1901" i="8"/>
  <c r="I1901" i="8"/>
  <c r="H1901" i="8"/>
  <c r="J1901" i="8"/>
  <c r="F1996" i="8"/>
  <c r="N1996" i="8"/>
  <c r="S2091" i="8"/>
  <c r="M2091" i="8"/>
  <c r="L2091" i="8"/>
  <c r="K2091" i="8"/>
  <c r="H2091" i="8"/>
  <c r="F2091" i="8"/>
  <c r="E2091" i="8"/>
  <c r="C2091" i="8"/>
  <c r="L2281" i="8"/>
  <c r="D2281" i="8"/>
  <c r="J2281" i="8"/>
  <c r="R2471" i="8"/>
  <c r="J2471" i="8"/>
  <c r="Q2661" i="8"/>
  <c r="N2661" i="8"/>
  <c r="O2661" i="8"/>
  <c r="I2661" i="8"/>
  <c r="H2661" i="8"/>
  <c r="P2661" i="8"/>
  <c r="F2756" i="8"/>
  <c r="N2756" i="8"/>
  <c r="S2851" i="8"/>
  <c r="M2851" i="8"/>
  <c r="L2851" i="8"/>
  <c r="O2851" i="8"/>
  <c r="K2851" i="8"/>
  <c r="N2851" i="8"/>
  <c r="H2851" i="8"/>
  <c r="F2851" i="8"/>
  <c r="C2851" i="8"/>
  <c r="R3041" i="8"/>
  <c r="J3041" i="8"/>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R96" i="8"/>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P96" i="8"/>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S96" i="8"/>
  <c r="Q3326" i="10"/>
  <c r="O3326" i="10"/>
  <c r="I3326" i="10"/>
  <c r="H3326" i="10"/>
  <c r="P3326" i="10"/>
  <c r="S3516" i="10"/>
  <c r="R3516" i="10"/>
  <c r="M3516" i="10"/>
  <c r="J3516" i="10"/>
  <c r="O3516" i="10"/>
  <c r="H3516" i="10"/>
  <c r="F3516" i="10"/>
  <c r="E3516" i="10"/>
  <c r="C3516" i="10"/>
  <c r="L96" i="8"/>
  <c r="Q571" i="8"/>
  <c r="N571" i="8"/>
  <c r="O571" i="8"/>
  <c r="I571" i="8"/>
  <c r="H571" i="8"/>
  <c r="S761" i="8"/>
  <c r="M761" i="8"/>
  <c r="L761" i="8"/>
  <c r="O761" i="8"/>
  <c r="K761" i="8"/>
  <c r="N761" i="8"/>
  <c r="H761" i="8"/>
  <c r="F761" i="8"/>
  <c r="C761" i="8"/>
  <c r="Q1141" i="8"/>
  <c r="D1141" i="8"/>
  <c r="Q1331" i="8"/>
  <c r="N1331" i="8"/>
  <c r="I1331" i="8"/>
  <c r="M1331" i="8"/>
  <c r="H1331" i="8"/>
  <c r="J1331" i="8"/>
  <c r="R1331" i="8"/>
  <c r="E1331" i="8"/>
  <c r="K1521" i="8"/>
  <c r="G1521" i="8"/>
  <c r="F1521" i="8"/>
  <c r="S2281" i="8"/>
  <c r="M2281" i="8"/>
  <c r="K2281" i="8"/>
  <c r="G2281" i="8"/>
  <c r="F2281" i="8"/>
  <c r="E2281" i="8"/>
  <c r="C2281" i="8"/>
  <c r="P2566" i="8"/>
  <c r="K2566" i="8"/>
  <c r="S3041" i="8"/>
  <c r="M3041" i="8"/>
  <c r="L3041" i="8"/>
  <c r="O3041" i="8"/>
  <c r="K3041" i="8"/>
  <c r="N3041" i="8"/>
  <c r="H3041" i="8"/>
  <c r="F3041" i="8"/>
  <c r="E3041" i="8"/>
  <c r="D3041" i="8"/>
  <c r="C3041" i="8"/>
  <c r="S3136" i="8"/>
  <c r="R3136" i="8"/>
  <c r="O3136" i="8"/>
  <c r="M3136" i="8"/>
  <c r="J3136" i="8"/>
  <c r="K3136" i="8"/>
  <c r="D3136" i="8"/>
  <c r="C3136" i="8"/>
  <c r="P3326" i="8"/>
  <c r="K3326" i="8"/>
  <c r="F3326" i="8"/>
  <c r="Q3421" i="8"/>
  <c r="E3421" i="8"/>
  <c r="D3421" i="8"/>
  <c r="O3041" i="10"/>
  <c r="S3231" i="10"/>
  <c r="R3231" i="10"/>
  <c r="M3231" i="10"/>
  <c r="L3231" i="10"/>
  <c r="J3231" i="10"/>
  <c r="O3231" i="10"/>
  <c r="I3231" i="10"/>
  <c r="Q3231" i="10"/>
  <c r="F3231" i="10"/>
  <c r="E3231" i="10"/>
  <c r="D3231" i="10"/>
  <c r="C3231" i="10"/>
  <c r="P3516" i="10"/>
  <c r="N3516" i="10"/>
  <c r="K3516" i="10"/>
  <c r="G3516" i="10"/>
  <c r="I3516" i="10"/>
  <c r="Q3516" i="10"/>
  <c r="R381" i="8"/>
  <c r="M381" i="8"/>
  <c r="L381" i="8"/>
  <c r="J381" i="8"/>
  <c r="K381" i="8"/>
  <c r="F381" i="8"/>
  <c r="E381" i="8"/>
  <c r="P761" i="8"/>
  <c r="G761" i="8"/>
  <c r="I761" i="8"/>
  <c r="Q856" i="8"/>
  <c r="E856" i="8"/>
  <c r="D856" i="8"/>
  <c r="C856" i="8"/>
  <c r="S1236" i="8"/>
  <c r="R1236" i="8"/>
  <c r="M1236" i="8"/>
  <c r="L1236" i="8"/>
  <c r="J1236" i="8"/>
  <c r="K1236" i="8"/>
  <c r="G1236" i="8"/>
  <c r="E1236" i="8"/>
  <c r="D1236" i="8"/>
  <c r="C1236" i="8"/>
  <c r="S1331" i="8"/>
  <c r="O1331" i="8"/>
  <c r="P1331" i="8"/>
  <c r="C1331" i="8"/>
  <c r="Q1806" i="8"/>
  <c r="N1806" i="8"/>
  <c r="I1806" i="8"/>
  <c r="F1806" i="8"/>
  <c r="S1996" i="8"/>
  <c r="R1996" i="8"/>
  <c r="M1996" i="8"/>
  <c r="L1996" i="8"/>
  <c r="J1996" i="8"/>
  <c r="O1996" i="8"/>
  <c r="H1996" i="8"/>
  <c r="G1996" i="8"/>
  <c r="E1996" i="8"/>
  <c r="D1996" i="8"/>
  <c r="C1996" i="8"/>
  <c r="O2091" i="8"/>
  <c r="I2091" i="8"/>
  <c r="Q2091" i="8"/>
  <c r="D2091" i="8"/>
  <c r="Q2566" i="8"/>
  <c r="I2566" i="8"/>
  <c r="S2756" i="8"/>
  <c r="R2756" i="8"/>
  <c r="M2756" i="8"/>
  <c r="L2756" i="8"/>
  <c r="J2756" i="8"/>
  <c r="O2756" i="8"/>
  <c r="H2756" i="8"/>
  <c r="G2756" i="8"/>
  <c r="E2756" i="8"/>
  <c r="D2756" i="8"/>
  <c r="C2756" i="8"/>
  <c r="P3041" i="8"/>
  <c r="G3041" i="8"/>
  <c r="I3041" i="8"/>
  <c r="Q3041" i="8"/>
  <c r="Q3326" i="8"/>
  <c r="I3326" i="8"/>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M96" i="8"/>
  <c r="R286" i="8"/>
  <c r="L286" i="8"/>
  <c r="J286" i="8"/>
  <c r="G286" i="8"/>
  <c r="F286" i="8"/>
  <c r="D286" i="8"/>
  <c r="S381" i="8"/>
  <c r="D381" i="8"/>
  <c r="C381" i="8"/>
  <c r="P666" i="8"/>
  <c r="K666" i="8"/>
  <c r="Q761" i="8"/>
  <c r="E761" i="8"/>
  <c r="D761" i="8"/>
  <c r="Q951" i="8"/>
  <c r="N951" i="8"/>
  <c r="O951" i="8"/>
  <c r="I951" i="8"/>
  <c r="H951" i="8"/>
  <c r="P951" i="8"/>
  <c r="S1141" i="8"/>
  <c r="M1141" i="8"/>
  <c r="L1141" i="8"/>
  <c r="O1141" i="8"/>
  <c r="K1141" i="8"/>
  <c r="N1141" i="8"/>
  <c r="H1141" i="8"/>
  <c r="F1141" i="8"/>
  <c r="E1141" i="8"/>
  <c r="C1141" i="8"/>
  <c r="Q1711" i="8"/>
  <c r="N1711" i="8"/>
  <c r="O1711" i="8"/>
  <c r="I1711" i="8"/>
  <c r="H1711" i="8"/>
  <c r="S1901" i="8"/>
  <c r="M1901" i="8"/>
  <c r="L1901" i="8"/>
  <c r="K1901" i="8"/>
  <c r="F1901" i="8"/>
  <c r="E1901" i="8"/>
  <c r="D1901" i="8"/>
  <c r="C1901" i="8"/>
  <c r="S2661" i="8"/>
  <c r="M2661" i="8"/>
  <c r="K2661" i="8"/>
  <c r="G2661" i="8"/>
  <c r="F2661" i="8"/>
  <c r="E2661" i="8"/>
  <c r="C2661" i="8"/>
  <c r="Q3231" i="8"/>
  <c r="N3231" i="8"/>
  <c r="I3231" i="8"/>
  <c r="M3231" i="8"/>
  <c r="H3231" i="8"/>
  <c r="G3231" i="8"/>
  <c r="F3231" i="8"/>
  <c r="E3231" i="8"/>
  <c r="S3421" i="8"/>
  <c r="M3421" i="8"/>
  <c r="L3421" i="8"/>
  <c r="O3421" i="8"/>
  <c r="K3421" i="8"/>
  <c r="N3421" i="8"/>
  <c r="H3421" i="8"/>
  <c r="F3421" i="8"/>
  <c r="C3421" i="8"/>
  <c r="S3516" i="8"/>
  <c r="R3516" i="8"/>
  <c r="O3516" i="8"/>
  <c r="M3516" i="8"/>
  <c r="J3516" i="8"/>
  <c r="K3516" i="8"/>
  <c r="C3516" i="8"/>
  <c r="P3706" i="8"/>
  <c r="K3706" i="8"/>
  <c r="K96" i="8"/>
  <c r="Q666" i="8"/>
  <c r="I666" i="8"/>
  <c r="S856" i="8"/>
  <c r="R856" i="8"/>
  <c r="M856" i="8"/>
  <c r="L856" i="8"/>
  <c r="J856" i="8"/>
  <c r="O856" i="8"/>
  <c r="H856" i="8"/>
  <c r="G856" i="8"/>
  <c r="P1141" i="8"/>
  <c r="G1141" i="8"/>
  <c r="I1141" i="8"/>
  <c r="Q1426" i="8"/>
  <c r="O1426" i="8"/>
  <c r="I1426" i="8"/>
  <c r="S1616" i="8"/>
  <c r="R1616" i="8"/>
  <c r="M1616" i="8"/>
  <c r="L1616" i="8"/>
  <c r="J1616" i="8"/>
  <c r="O1616" i="8"/>
  <c r="H1616" i="8"/>
  <c r="G1616" i="8"/>
  <c r="E1616" i="8"/>
  <c r="D1616" i="8"/>
  <c r="C1616" i="8"/>
  <c r="P1901" i="8"/>
  <c r="G1901" i="8"/>
  <c r="Q2186" i="8"/>
  <c r="O2186" i="8"/>
  <c r="I2186" i="8"/>
  <c r="S2376" i="8"/>
  <c r="R2376" i="8"/>
  <c r="M2376" i="8"/>
  <c r="L2376" i="8"/>
  <c r="J2376" i="8"/>
  <c r="K2376" i="8"/>
  <c r="G2376" i="8"/>
  <c r="E2376" i="8"/>
  <c r="D2376" i="8"/>
  <c r="C2376" i="8"/>
  <c r="Q2946" i="8"/>
  <c r="O2946" i="8"/>
  <c r="I2946" i="8"/>
  <c r="S3231" i="8"/>
  <c r="R3231" i="8"/>
  <c r="O3231" i="8"/>
  <c r="P3231" i="8"/>
  <c r="J3231" i="8"/>
  <c r="K3231" i="8"/>
  <c r="C3231" i="8"/>
  <c r="P3421" i="8"/>
  <c r="G3421" i="8"/>
  <c r="I3421" i="8"/>
  <c r="Q3706" i="8"/>
  <c r="I3706" i="8"/>
  <c r="O96" i="8"/>
  <c r="S191" i="8"/>
  <c r="R191" i="8"/>
  <c r="M191" i="8"/>
  <c r="L191" i="8"/>
  <c r="J191" i="8"/>
  <c r="K191" i="8"/>
  <c r="N191" i="8"/>
  <c r="H191" i="8"/>
  <c r="P191" i="8"/>
  <c r="I191" i="8"/>
  <c r="Q191" i="8"/>
  <c r="F191" i="8"/>
  <c r="E191" i="8"/>
  <c r="D191" i="8"/>
  <c r="C191" i="8"/>
  <c r="P571" i="8"/>
  <c r="G571" i="8"/>
  <c r="S1046" i="8"/>
  <c r="R1046" i="8"/>
  <c r="M1046" i="8"/>
  <c r="L1046" i="8"/>
  <c r="J1046" i="8"/>
  <c r="O1046" i="8"/>
  <c r="K1046" i="8"/>
  <c r="H1046" i="8"/>
  <c r="P1046" i="8"/>
  <c r="I1046" i="8"/>
  <c r="Q1046" i="8"/>
  <c r="G1046" i="8"/>
  <c r="E1046" i="8"/>
  <c r="D1046" i="8"/>
  <c r="C1046" i="8"/>
  <c r="Q1616" i="8"/>
  <c r="I1616" i="8"/>
  <c r="M1806" i="8"/>
  <c r="L1806" i="8"/>
  <c r="J1806" i="8"/>
  <c r="K1806" i="8"/>
  <c r="G1806" i="8"/>
  <c r="E1806" i="8"/>
  <c r="P2091" i="8"/>
  <c r="N2091" i="8"/>
  <c r="G2091" i="8"/>
  <c r="Q2376" i="8"/>
  <c r="O2376" i="8"/>
  <c r="I2376" i="8"/>
  <c r="S2566" i="8"/>
  <c r="R2566" i="8"/>
  <c r="M2566" i="8"/>
  <c r="L2566" i="8"/>
  <c r="J2566" i="8"/>
  <c r="O2566" i="8"/>
  <c r="H2566" i="8"/>
  <c r="G2566" i="8"/>
  <c r="E2566" i="8"/>
  <c r="D2566" i="8"/>
  <c r="C2566" i="8"/>
  <c r="P2851" i="8"/>
  <c r="G2851" i="8"/>
  <c r="I2851" i="8"/>
  <c r="Q3136" i="8"/>
  <c r="N3136" i="8"/>
  <c r="L3136" i="8"/>
  <c r="I3136" i="8"/>
  <c r="G3136" i="8"/>
  <c r="F3136" i="8"/>
  <c r="E3136" i="8"/>
  <c r="S3326" i="8"/>
  <c r="R3326" i="8"/>
  <c r="M3326" i="8"/>
  <c r="L3326" i="8"/>
  <c r="J3326" i="8"/>
  <c r="O3326" i="8"/>
  <c r="H3326" i="8"/>
  <c r="G3326" i="8"/>
  <c r="E3326" i="8"/>
  <c r="D3326" i="8"/>
  <c r="C3326" i="8"/>
  <c r="G3516" i="8"/>
  <c r="P3611" i="8"/>
  <c r="N3611" i="8"/>
  <c r="G3611" i="8"/>
  <c r="I3611" i="8"/>
  <c r="Q3611" i="8"/>
  <c r="G96" i="8"/>
  <c r="F96" i="8"/>
  <c r="E96" i="8"/>
  <c r="D96" i="8"/>
  <c r="C96" i="8"/>
  <c r="S951" i="8"/>
  <c r="M951" i="8"/>
  <c r="K951" i="8"/>
  <c r="G951" i="8"/>
  <c r="F951" i="8"/>
  <c r="E951" i="8"/>
  <c r="C951" i="8"/>
  <c r="Q1521" i="8"/>
  <c r="N1521" i="8"/>
  <c r="I1521" i="8"/>
  <c r="M1521" i="8"/>
  <c r="H1521" i="8"/>
  <c r="J1521" i="8"/>
  <c r="R1521" i="8"/>
  <c r="E1521" i="8"/>
  <c r="S1711" i="8"/>
  <c r="M1711" i="8"/>
  <c r="L1711" i="8"/>
  <c r="K1711" i="8"/>
  <c r="F1711" i="8"/>
  <c r="E1711" i="8"/>
  <c r="D1711" i="8"/>
  <c r="C1711" i="8"/>
  <c r="S1806" i="8"/>
  <c r="R1806" i="8"/>
  <c r="O1806" i="8"/>
  <c r="D1806" i="8"/>
  <c r="C1806" i="8"/>
  <c r="P1996" i="8"/>
  <c r="K1996" i="8"/>
  <c r="Q2281" i="8"/>
  <c r="N2281" i="8"/>
  <c r="O2281" i="8"/>
  <c r="I2281" i="8"/>
  <c r="H2281" i="8"/>
  <c r="P2281" i="8"/>
  <c r="S2471" i="8"/>
  <c r="M2471" i="8"/>
  <c r="L2471" i="8"/>
  <c r="O2471" i="8"/>
  <c r="K2471" i="8"/>
  <c r="N2471" i="8"/>
  <c r="H2471" i="8"/>
  <c r="P2471" i="8"/>
  <c r="I2471" i="8"/>
  <c r="Q2471" i="8"/>
  <c r="G2471" i="8"/>
  <c r="F2471" i="8"/>
  <c r="E2471" i="8"/>
  <c r="D2471" i="8"/>
  <c r="C2471" i="8"/>
  <c r="P2756" i="8"/>
  <c r="K2756" i="8"/>
  <c r="Q2851" i="8"/>
  <c r="E2851" i="8"/>
  <c r="D2851" i="8"/>
  <c r="N381" i="8"/>
  <c r="H381" i="8"/>
  <c r="P381" i="8"/>
  <c r="S666" i="8"/>
  <c r="R666" i="8"/>
  <c r="M666" i="8"/>
  <c r="L666" i="8"/>
  <c r="J666" i="8"/>
  <c r="O666" i="8"/>
  <c r="H666" i="8"/>
  <c r="G666" i="8"/>
  <c r="E666" i="8"/>
  <c r="D666" i="8"/>
  <c r="C666" i="8"/>
  <c r="N666" i="8"/>
  <c r="Q1236" i="8"/>
  <c r="O1236" i="8"/>
  <c r="I1236" i="8"/>
  <c r="S1426" i="8"/>
  <c r="R1426" i="8"/>
  <c r="M1426" i="8"/>
  <c r="L1426" i="8"/>
  <c r="J1426" i="8"/>
  <c r="K1426" i="8"/>
  <c r="G1426" i="8"/>
  <c r="E1426" i="8"/>
  <c r="D1426" i="8"/>
  <c r="C1426" i="8"/>
  <c r="S1521" i="8"/>
  <c r="O1521" i="8"/>
  <c r="P1521" i="8"/>
  <c r="C1521" i="8"/>
  <c r="P1711" i="8"/>
  <c r="G1711" i="8"/>
  <c r="Q1996" i="8"/>
  <c r="I1996" i="8"/>
  <c r="S2186" i="8"/>
  <c r="R2186" i="8"/>
  <c r="M2186" i="8"/>
  <c r="L2186" i="8"/>
  <c r="J2186" i="8"/>
  <c r="K2186" i="8"/>
  <c r="G2186" i="8"/>
  <c r="E2186" i="8"/>
  <c r="D2186" i="8"/>
  <c r="C2186" i="8"/>
  <c r="Q2756" i="8"/>
  <c r="I2756" i="8"/>
  <c r="S2946" i="8"/>
  <c r="R2946" i="8"/>
  <c r="M2946" i="8"/>
  <c r="L2946" i="8"/>
  <c r="J2946" i="8"/>
  <c r="K2946" i="8"/>
  <c r="G2946" i="8"/>
  <c r="E2946" i="8"/>
  <c r="D2946" i="8"/>
  <c r="C2946" i="8"/>
  <c r="Q3516" i="8"/>
  <c r="N3516" i="8"/>
  <c r="L3516" i="8"/>
  <c r="I3516" i="8"/>
  <c r="F3516" i="8"/>
  <c r="E3516" i="8"/>
  <c r="D3516"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<sst xmlns="http://schemas.openxmlformats.org/spreadsheetml/2006/main" count="525" uniqueCount="220">
  <si>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</si>
  <si>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</si>
  <si>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</si>
  <si>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</si>
  <si>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</si>
  <si>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</si>
  <si>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</si>
  <si>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</si>
  <si>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</si>
  <si>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</si>
  <si>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</si>
  <si>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</si>
  <si>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</si>
  <si>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</si>
  <si>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</si>
  <si>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</si>
  <si>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</si>
  <si>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</si>
  <si>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</si>
  <si>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</si>
  <si>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</si>
  <si>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</si>
  <si>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</si>
  <si>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</si>
  <si>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</si>
  <si>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</si>
  <si>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</si>
  <si>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</si>
  <si>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</si>
  <si>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</si>
  <si>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</si>
  <si>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</si>
  <si>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</si>
  <si>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</si>
  <si>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</si>
  <si>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</si>
  <si>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</si>
  <si>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</si>
  <si>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</si>
  <si>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</si>
  <si>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</si>
  <si>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</si>
  <si>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</si>
  <si>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</si>
  <si>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</si>
  <si>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</si>
  <si>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</si>
  <si>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</si>
  <si>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</si>
  <si>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</si>
  <si>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</si>
  <si>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</si>
  <si>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</si>
  <si>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</si>
  <si>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</si>
  <si>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</si>
  <si>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</si>
  <si>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</si>
  <si>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</si>
  <si>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</si>
  <si>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</si>
  <si>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</si>
  <si>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</si>
  <si>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</si>
  <si>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</si>
  <si>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</si>
  <si>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</si>
  <si>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</si>
  <si>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</si>
  <si>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</si>
  <si>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</si>
  <si>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</si>
  <si>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</si>
  <si>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</si>
  <si>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</si>
  <si>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</si>
  <si>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</si>
  <si>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</si>
  <si>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</si>
  <si>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</si>
  <si>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</si>
  <si>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</si>
  <si>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</si>
  <si>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</si>
  <si>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</si>
  <si>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</si>
  <si>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</si>
  <si>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</si>
  <si>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</si>
  <si>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</si>
  <si>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</si>
  <si>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</si>
  <si>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</si>
  <si>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</si>
  <si>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</si>
  <si>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</si>
  <si>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</si>
  <si>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</si>
  <si>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</si>
  <si>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</si>
  <si>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</si>
  <si>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</si>
  <si>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</si>
  <si>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</si>
  <si>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</si>
  <si>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</si>
  <si>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</si>
  <si>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</si>
  <si>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</si>
  <si>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</si>
  <si>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</si>
  <si>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</si>
  <si>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</si>
  <si>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</si>
  <si>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</si>
  <si>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</si>
  <si>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</si>
  <si>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</si>
  <si>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</si>
  <si>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</si>
  <si>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</si>
  <si>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</si>
  <si>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</si>
  <si>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</si>
  <si>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</si>
  <si>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</si>
  <si>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</si>
  <si>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</si>
  <si>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</si>
  <si>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</si>
  <si>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</si>
  <si>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</si>
  <si>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</si>
  <si>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</si>
  <si>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</si>
  <si>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</si>
  <si>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</si>
  <si>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</si>
  <si>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</si>
  <si>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</si>
  <si>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</si>
  <si>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</si>
  <si>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</si>
  <si>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</si>
  <si>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</si>
  <si>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</si>
  <si>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</si>
  <si>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</si>
  <si>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</si>
  <si>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</si>
  <si>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</si>
  <si>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</si>
  <si>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</si>
  <si>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</si>
  <si>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</si>
  <si>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</si>
  <si>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</si>
  <si>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</si>
  <si>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</si>
  <si>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</si>
  <si>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</si>
  <si>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</si>
  <si>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</si>
  <si>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</si>
  <si>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</si>
  <si>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</si>
  <si>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</si>
  <si>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</si>
  <si>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</si>
  <si>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</si>
  <si>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</si>
  <si>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</si>
  <si>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</si>
  <si>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</si>
  <si>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</si>
  <si>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</si>
  <si>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</si>
  <si>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</si>
  <si>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</si>
  <si>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</si>
  <si>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</si>
  <si>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</si>
  <si>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</si>
  <si>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</si>
  <si>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</si>
  <si>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</si>
  <si>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</si>
  <si>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</si>
  <si>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</si>
  <si>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</si>
  <si>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</si>
  <si>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</si>
  <si>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</si>
  <si>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</si>
  <si>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</si>
  <si>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</si>
  <si>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</si>
  <si>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</si>
  <si>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</si>
  <si>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</si>
  <si>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</si>
  <si>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</si>
  <si>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</si>
  <si>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</si>
  <si>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</si>
  <si>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</si>
  <si>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</si>
  <si>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</si>
  <si>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</si>
  <si>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</si>
  <si>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</si>
  <si>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</si>
  <si>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</si>
  <si>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</si>
  <si>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</si>
  <si>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</si>
  <si>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</si>
  <si>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</si>
  <si>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</si>
  <si>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Stadtwerke Schorndorf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</si>
</sst>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3">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12">
    <xf numFmtId="0" fontId="0" fillId="0" borderId="0" xfId="0"/>
    <xf numFmtId="0" fontId="0" fillId="0" borderId="0" xfId="0" applyAlignment="1">
      <alignment wrapText="1"/>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0" fontId="17" fillId="23" borderId="2" xfId="1" applyFont="1" applyFill="1" applyBorder="1" applyAlignment="1" applyProtection="1">
      <alignment horizontal="left" vertical="center" indent="1"/>
    </xf>
    <xf numFmtId="0" fontId="19" fillId="0" borderId="1" xfId="0" applyFont="1" applyBorder="1" applyAlignment="1">
      <alignment horizontal="left" vertical="center" indent="1"/>
    </xf>
    <xf numFmtId="173" fontId="25" fillId="21" borderId="1" xfId="0" applyNumberFormat="1" applyFont="1" applyFill="1" applyBorder="1"/>
    <xf numFmtId="173" fontId="25" fillId="21" borderId="1" xfId="0" applyNumberFormat="1" applyFont="1" applyFill="1" applyBorder="1" applyProtection="1">
      <protection locked="0"/>
    </xf>
    <xf numFmtId="173" fontId="25" fillId="22" borderId="1" xfId="0" applyNumberFormat="1" applyFont="1" applyFill="1" applyBorder="1" applyProtection="1">
      <protection locked="0"/>
    </xf>
    <xf numFmtId="173" fontId="10" fillId="0" borderId="7" xfId="65" applyNumberFormat="1" applyFont="1" applyBorder="1"/>
    <xf numFmtId="173" fontId="10" fillId="0" borderId="1" xfId="65" applyNumberFormat="1" applyFont="1" applyBorder="1"/>
    <xf numFmtId="173" fontId="25" fillId="0" borderId="0" xfId="0" applyNumberFormat="1" applyFont="1"/>
    <xf numFmtId="173" fontId="10" fillId="2" borderId="7" xfId="65" applyNumberFormat="1" applyFont="1" applyFill="1" applyBorder="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42.42578125" customWidth="1"/>
  </cols>
  <sheetData>
    <row r="1" spans="1:3">
      <c r="A1" s="27" t="s">
        <v>217</v>
      </c>
    </row>
    <row r="2" spans="1:3" ht="91.5" customHeight="1">
      <c r="C2" s="28" t="s">
        <v>28</v>
      </c>
    </row>
    <row r="4" spans="1:3" ht="21" customHeight="1">
      <c r="B4" s="103" t="s">
        <v>213</v>
      </c>
      <c r="C4" s="12"/>
    </row>
    <row r="5" spans="1:3" ht="21" customHeight="1">
      <c r="B5" s="104" t="s">
        <v>6</v>
      </c>
      <c r="C5" s="10" t="s">
        <v>219</v>
      </c>
    </row>
    <row r="6" spans="1:3" ht="21" customHeight="1">
      <c r="B6" s="104" t="s">
        <v>7</v>
      </c>
      <c r="C6" s="11">
        <v>10000060</v>
      </c>
    </row>
    <row r="7" spans="1:3" ht="21" customHeight="1">
      <c r="B7" s="104" t="s">
        <v>25</v>
      </c>
      <c r="C7" s="53"/>
    </row>
    <row r="8" spans="1:3" ht="21" customHeight="1">
      <c r="B8" s="104" t="s">
        <v>218</v>
      </c>
      <c r="C8" s="11"/>
    </row>
    <row r="9" spans="1:3" ht="21" customHeight="1">
      <c r="B9" s="104" t="s">
        <v>82</v>
      </c>
      <c r="C9" s="11"/>
    </row>
    <row r="10" spans="1:3" ht="21" customHeight="1">
      <c r="B10" s="104" t="s">
        <v>83</v>
      </c>
      <c r="C10" s="1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60" zoomScaleNormal="60" workbookViewId="0">
      <selection activeCell="C14" sqref="B14:C14"/>
    </sheetView>
  </sheetViews>
  <sheetFormatPr baseColWidth="10" defaultColWidth="11.42578125" defaultRowHeight="15"/>
  <cols>
    <col min="1" max="1" width="11.42578125" style="1"/>
    <col min="2" max="2" width="112.7109375" style="1" customWidth="1"/>
    <col min="3" max="3" width="180.7109375" style="1" customWidth="1"/>
    <col min="4" max="4" width="37.855468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4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44999999999999" customHeight="1">
      <c r="A45" s="3"/>
      <c r="B45" s="39" t="s">
        <v>23</v>
      </c>
      <c r="C45" s="39" t="s">
        <v>163</v>
      </c>
    </row>
    <row r="46" spans="1:3" ht="145.15" customHeight="1">
      <c r="A46" s="51" t="s">
        <v>146</v>
      </c>
      <c r="B46" s="39" t="s">
        <v>188</v>
      </c>
      <c r="C46" s="39" t="s">
        <v>216</v>
      </c>
    </row>
    <row r="47" spans="1:3" ht="20.45" customHeight="1">
      <c r="A47" s="51" t="s">
        <v>204</v>
      </c>
      <c r="B47" s="39" t="s">
        <v>207</v>
      </c>
      <c r="C47" s="39" t="s">
        <v>209</v>
      </c>
    </row>
    <row r="48" spans="1:3" ht="20.4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1" zoomScale="50" zoomScaleNormal="50" workbookViewId="0">
      <selection activeCell="C3" sqref="C3:S65"/>
    </sheetView>
  </sheetViews>
  <sheetFormatPr baseColWidth="10" defaultColWidth="11.42578125" defaultRowHeight="15.75"/>
  <cols>
    <col min="1" max="1" width="6.28515625" style="40" customWidth="1"/>
    <col min="2" max="2" width="96.28515625" style="91" customWidth="1"/>
    <col min="3" max="19" width="18.7109375" style="40" customWidth="1"/>
    <col min="20" max="16384" width="11.42578125" style="40"/>
  </cols>
  <sheetData>
    <row r="1" spans="1:19" ht="26.25" customHeight="1">
      <c r="A1" s="41"/>
      <c r="B1" s="84"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1" t="s">
        <v>20</v>
      </c>
      <c r="B2" s="85" t="s">
        <v>0</v>
      </c>
      <c r="C2" s="43"/>
      <c r="D2" s="43"/>
      <c r="E2" s="43"/>
      <c r="F2" s="43"/>
      <c r="G2" s="43"/>
      <c r="H2" s="43"/>
      <c r="I2" s="43"/>
      <c r="J2" s="43"/>
      <c r="K2" s="43"/>
      <c r="L2" s="43"/>
      <c r="M2" s="43"/>
      <c r="N2" s="43"/>
      <c r="O2" s="43"/>
      <c r="P2" s="43"/>
      <c r="Q2" s="43"/>
      <c r="R2" s="43"/>
      <c r="S2" s="43"/>
    </row>
    <row r="3" spans="1:19" ht="18.75" customHeight="1">
      <c r="A3" s="78">
        <v>1</v>
      </c>
      <c r="B3" s="81" t="s">
        <v>59</v>
      </c>
      <c r="C3" s="22">
        <v>43399.200000000004</v>
      </c>
      <c r="D3" s="22">
        <v>43602</v>
      </c>
      <c r="E3" s="22">
        <v>44210.399999999994</v>
      </c>
      <c r="F3" s="22">
        <v>50778</v>
      </c>
      <c r="G3" s="22">
        <v>54412.799999999996</v>
      </c>
      <c r="H3" s="22">
        <v>55598.400000000001</v>
      </c>
      <c r="I3" s="22">
        <v>58695</v>
      </c>
      <c r="J3" s="22">
        <v>63726</v>
      </c>
      <c r="K3" s="22">
        <v>65403</v>
      </c>
      <c r="L3" s="22">
        <v>66011.399999999994</v>
      </c>
      <c r="M3" s="22">
        <v>70761.599999999991</v>
      </c>
      <c r="N3" s="22">
        <v>76783.199999999997</v>
      </c>
      <c r="O3" s="22">
        <v>63500.339262301568</v>
      </c>
      <c r="P3" s="22">
        <v>62105.559609722994</v>
      </c>
      <c r="Q3" s="22">
        <v>58097.201427538283</v>
      </c>
      <c r="R3" s="22">
        <v>62500.915702276936</v>
      </c>
      <c r="S3" s="22">
        <f>S4*1630.2</f>
        <v>59190.75729594841</v>
      </c>
    </row>
    <row r="4" spans="1:19" ht="18.75" customHeight="1">
      <c r="A4" s="78">
        <v>2</v>
      </c>
      <c r="B4" s="81" t="s">
        <v>31</v>
      </c>
      <c r="C4" s="22">
        <v>26</v>
      </c>
      <c r="D4" s="22">
        <v>26</v>
      </c>
      <c r="E4" s="22">
        <v>26</v>
      </c>
      <c r="F4" s="22">
        <v>30</v>
      </c>
      <c r="G4" s="22">
        <v>32</v>
      </c>
      <c r="H4" s="22">
        <v>33</v>
      </c>
      <c r="I4" s="22">
        <v>35</v>
      </c>
      <c r="J4" s="22">
        <v>38</v>
      </c>
      <c r="K4" s="22">
        <v>39</v>
      </c>
      <c r="L4" s="22">
        <v>39</v>
      </c>
      <c r="M4" s="22">
        <v>42</v>
      </c>
      <c r="N4" s="22">
        <v>46</v>
      </c>
      <c r="O4" s="22">
        <v>39.139755462463981</v>
      </c>
      <c r="P4" s="22">
        <v>38.280054000075808</v>
      </c>
      <c r="Q4" s="22">
        <v>35.300280366714233</v>
      </c>
      <c r="R4" s="22">
        <v>37.976009054731399</v>
      </c>
      <c r="S4" s="22">
        <v>36.30889295543394</v>
      </c>
    </row>
    <row r="5" spans="1:19" ht="18.75" customHeight="1">
      <c r="A5" s="79" t="s">
        <v>2</v>
      </c>
      <c r="B5" s="86" t="s">
        <v>1</v>
      </c>
      <c r="C5" s="43"/>
      <c r="D5" s="43"/>
      <c r="E5" s="43"/>
      <c r="F5" s="43"/>
      <c r="G5" s="43"/>
      <c r="H5" s="43"/>
      <c r="I5" s="43"/>
      <c r="J5" s="43"/>
      <c r="K5" s="43"/>
      <c r="L5" s="43"/>
      <c r="M5" s="43"/>
      <c r="N5" s="43"/>
      <c r="O5" s="43"/>
      <c r="P5" s="43"/>
      <c r="Q5" s="43"/>
      <c r="R5" s="43"/>
      <c r="S5" s="43"/>
    </row>
    <row r="6" spans="1:19" ht="18.75" customHeight="1">
      <c r="A6" s="78">
        <v>1</v>
      </c>
      <c r="B6" s="81" t="s">
        <v>157</v>
      </c>
      <c r="C6" s="23">
        <v>6109212.2199999997</v>
      </c>
      <c r="D6" s="23">
        <v>5573994.5800000001</v>
      </c>
      <c r="E6" s="23">
        <v>6573867.0099999998</v>
      </c>
      <c r="F6" s="23">
        <v>7195138.0899999999</v>
      </c>
      <c r="G6" s="23">
        <v>6885609.96</v>
      </c>
      <c r="H6" s="23">
        <v>7221676.5499999998</v>
      </c>
      <c r="I6" s="23">
        <v>8385688.2199999997</v>
      </c>
      <c r="J6" s="23">
        <v>9910130.370000001</v>
      </c>
      <c r="K6" s="23">
        <v>12746219.82</v>
      </c>
      <c r="L6" s="23">
        <v>12098022.91</v>
      </c>
      <c r="M6" s="23">
        <v>12460320.650000002</v>
      </c>
      <c r="N6" s="23">
        <v>12334574.430000002</v>
      </c>
      <c r="O6" s="23">
        <v>13525490.75</v>
      </c>
      <c r="P6" s="23">
        <v>15023749.27</v>
      </c>
      <c r="Q6" s="23">
        <v>16231463.32</v>
      </c>
      <c r="R6" s="23">
        <v>16612543.199256012</v>
      </c>
      <c r="S6" s="23">
        <v>19270464.042947646</v>
      </c>
    </row>
    <row r="7" spans="1:19" ht="18.75" customHeight="1">
      <c r="A7" s="80" t="s">
        <v>75</v>
      </c>
      <c r="B7" s="81" t="s">
        <v>158</v>
      </c>
      <c r="C7" s="23">
        <v>989918.95043999993</v>
      </c>
      <c r="D7" s="23">
        <v>652910.49329999997</v>
      </c>
      <c r="E7" s="23">
        <v>600975.40672884753</v>
      </c>
      <c r="F7" s="23">
        <v>1210245.1725095897</v>
      </c>
      <c r="G7" s="23">
        <v>1097798.19</v>
      </c>
      <c r="H7" s="23">
        <v>1099164.7796857317</v>
      </c>
      <c r="I7" s="23">
        <v>2286196.84</v>
      </c>
      <c r="J7" s="23">
        <v>3508681.5300000007</v>
      </c>
      <c r="K7" s="23">
        <v>3823509.9599999995</v>
      </c>
      <c r="L7" s="23">
        <v>4026636.4400000004</v>
      </c>
      <c r="M7" s="23">
        <v>4119876.05</v>
      </c>
      <c r="N7" s="23">
        <v>4487257.8499999996</v>
      </c>
      <c r="O7" s="23">
        <v>4881596.46</v>
      </c>
      <c r="P7" s="23">
        <v>4770745.51</v>
      </c>
      <c r="Q7" s="23">
        <v>5106808.7199999988</v>
      </c>
      <c r="R7" s="23">
        <v>4854213.5599999996</v>
      </c>
      <c r="S7" s="23">
        <v>5488487.2000000002</v>
      </c>
    </row>
    <row r="8" spans="1:19" ht="18.75" customHeight="1">
      <c r="A8" s="80" t="s">
        <v>88</v>
      </c>
      <c r="B8" s="81" t="s">
        <v>159</v>
      </c>
      <c r="C8" s="23">
        <v>843831.94</v>
      </c>
      <c r="D8" s="23">
        <v>861053</v>
      </c>
      <c r="E8" s="23">
        <v>862714</v>
      </c>
      <c r="F8" s="23">
        <v>877819.42999999993</v>
      </c>
      <c r="G8" s="23">
        <v>852614</v>
      </c>
      <c r="H8" s="23">
        <v>896424</v>
      </c>
      <c r="I8" s="23">
        <v>906127.32000000007</v>
      </c>
      <c r="J8" s="23">
        <v>1036635.3500000001</v>
      </c>
      <c r="K8" s="23">
        <v>1271457.9199999995</v>
      </c>
      <c r="L8" s="23">
        <v>1200254.3000000005</v>
      </c>
      <c r="M8" s="23">
        <v>1130107.2500000005</v>
      </c>
      <c r="N8" s="23">
        <v>1129460.3600000003</v>
      </c>
      <c r="O8" s="23">
        <v>1147577.3400000001</v>
      </c>
      <c r="P8" s="23">
        <v>1068669.1299999999</v>
      </c>
      <c r="Q8" s="23">
        <v>1191083.24</v>
      </c>
      <c r="R8" s="23">
        <v>1051291.78</v>
      </c>
      <c r="S8" s="23">
        <v>1105581.1100000001</v>
      </c>
    </row>
    <row r="9" spans="1:19">
      <c r="A9" s="80" t="s">
        <v>99</v>
      </c>
      <c r="B9" s="81" t="s">
        <v>86</v>
      </c>
      <c r="C9" s="23">
        <v>5119293.2695599999</v>
      </c>
      <c r="D9" s="23">
        <v>4921084.0866999999</v>
      </c>
      <c r="E9" s="23">
        <v>5972891.6032711519</v>
      </c>
      <c r="F9" s="23">
        <v>5984892.9174904097</v>
      </c>
      <c r="G9" s="23">
        <v>5787811.7699999996</v>
      </c>
      <c r="H9" s="23">
        <v>6122511.7703142678</v>
      </c>
      <c r="I9" s="23">
        <v>6099491.3799999999</v>
      </c>
      <c r="J9" s="23">
        <v>6401448.8399999999</v>
      </c>
      <c r="K9" s="23">
        <v>8922709.8600000013</v>
      </c>
      <c r="L9" s="23">
        <v>8071386.4699999997</v>
      </c>
      <c r="M9" s="23">
        <v>8340444.6000000024</v>
      </c>
      <c r="N9" s="23">
        <v>7847316.5800000019</v>
      </c>
      <c r="O9" s="23">
        <v>8643894.2899999991</v>
      </c>
      <c r="P9" s="23">
        <v>10253003.76</v>
      </c>
      <c r="Q9" s="23">
        <v>11124654.600000001</v>
      </c>
      <c r="R9" s="23">
        <v>11758329.639256012</v>
      </c>
      <c r="S9" s="23">
        <v>13781976.842947647</v>
      </c>
    </row>
    <row r="10" spans="1:19" ht="30">
      <c r="A10" s="78">
        <v>2</v>
      </c>
      <c r="B10" s="81" t="s">
        <v>36</v>
      </c>
      <c r="C10" s="23">
        <v>0</v>
      </c>
      <c r="D10" s="23">
        <v>0</v>
      </c>
      <c r="E10" s="23">
        <v>0</v>
      </c>
      <c r="F10" s="23">
        <v>0</v>
      </c>
      <c r="G10" s="23">
        <v>0</v>
      </c>
      <c r="H10" s="23">
        <v>0</v>
      </c>
      <c r="I10" s="23">
        <v>0</v>
      </c>
      <c r="J10" s="23">
        <v>0</v>
      </c>
      <c r="K10" s="23">
        <v>0</v>
      </c>
      <c r="L10" s="23">
        <v>0</v>
      </c>
      <c r="M10" s="23">
        <v>0</v>
      </c>
      <c r="N10" s="23">
        <v>0</v>
      </c>
      <c r="O10" s="23"/>
      <c r="P10" s="23"/>
      <c r="Q10" s="23"/>
      <c r="R10" s="23"/>
      <c r="S10" s="23">
        <v>3566.1818962397201</v>
      </c>
    </row>
    <row r="11" spans="1:19" ht="18.75" customHeight="1">
      <c r="A11" s="78">
        <v>3</v>
      </c>
      <c r="B11" s="81" t="s">
        <v>58</v>
      </c>
      <c r="C11" s="23">
        <v>109497.5</v>
      </c>
      <c r="D11" s="23">
        <v>152101.99</v>
      </c>
      <c r="E11" s="23">
        <v>102379.42</v>
      </c>
      <c r="F11" s="23">
        <v>86548.88</v>
      </c>
      <c r="G11" s="23">
        <v>167999.39</v>
      </c>
      <c r="H11" s="23">
        <v>197624.26</v>
      </c>
      <c r="I11" s="23">
        <v>229584.79</v>
      </c>
      <c r="J11" s="23">
        <v>175055.65</v>
      </c>
      <c r="K11" s="23">
        <v>181518.03</v>
      </c>
      <c r="L11" s="23">
        <v>126735.72</v>
      </c>
      <c r="M11" s="23">
        <v>106132.91999999998</v>
      </c>
      <c r="N11" s="23">
        <v>128229.04</v>
      </c>
      <c r="O11" s="23">
        <v>306869.05</v>
      </c>
      <c r="P11" s="23">
        <v>294494.12</v>
      </c>
      <c r="Q11" s="23">
        <v>230979.27</v>
      </c>
      <c r="R11" s="23">
        <v>242781.24932191768</v>
      </c>
      <c r="S11" s="23">
        <v>194114.25241110599</v>
      </c>
    </row>
    <row r="12" spans="1:19" ht="18.75" customHeight="1">
      <c r="A12" s="79" t="s">
        <v>3</v>
      </c>
      <c r="B12" s="86" t="s">
        <v>5</v>
      </c>
      <c r="C12" s="43"/>
      <c r="D12" s="43"/>
      <c r="E12" s="43"/>
      <c r="F12" s="43"/>
      <c r="G12" s="43"/>
      <c r="H12" s="43"/>
      <c r="I12" s="43"/>
      <c r="J12" s="43"/>
      <c r="K12" s="43"/>
      <c r="L12" s="43"/>
      <c r="M12" s="43"/>
      <c r="N12" s="43"/>
      <c r="O12" s="43"/>
      <c r="P12" s="43"/>
      <c r="Q12" s="43"/>
      <c r="R12" s="43"/>
      <c r="S12" s="43"/>
    </row>
    <row r="13" spans="1:19" ht="18.75" customHeight="1">
      <c r="A13" s="78">
        <v>1</v>
      </c>
      <c r="B13" s="81" t="s">
        <v>37</v>
      </c>
      <c r="C13" s="23">
        <v>685183.68685361627</v>
      </c>
      <c r="D13" s="23">
        <v>362474.94150000007</v>
      </c>
      <c r="E13" s="23">
        <v>1145951.5032711523</v>
      </c>
      <c r="F13" s="23">
        <v>602749.61749041057</v>
      </c>
      <c r="G13" s="23">
        <v>1298832.46</v>
      </c>
      <c r="H13" s="23">
        <v>1113421.7003142682</v>
      </c>
      <c r="I13" s="23">
        <v>520322.21610499965</v>
      </c>
      <c r="J13" s="23">
        <v>668131.7911999994</v>
      </c>
      <c r="K13" s="23">
        <v>1096014.2075999998</v>
      </c>
      <c r="L13" s="23">
        <v>406377.58</v>
      </c>
      <c r="M13" s="23">
        <v>912135.41999999993</v>
      </c>
      <c r="N13" s="23">
        <v>594906.28791917674</v>
      </c>
      <c r="O13" s="23">
        <v>476666.74774213787</v>
      </c>
      <c r="P13" s="23">
        <v>512022.43616213091</v>
      </c>
      <c r="Q13" s="23">
        <v>520775.36655659979</v>
      </c>
      <c r="R13" s="23">
        <v>935834.93576637399</v>
      </c>
      <c r="S13" s="23">
        <v>2207585.1655829167</v>
      </c>
    </row>
    <row r="14" spans="1:19" ht="30">
      <c r="A14" s="80" t="s">
        <v>75</v>
      </c>
      <c r="B14" s="81" t="s">
        <v>80</v>
      </c>
      <c r="C14" s="23"/>
      <c r="D14" s="23"/>
      <c r="E14" s="23"/>
      <c r="F14" s="23"/>
      <c r="G14" s="23"/>
      <c r="H14" s="23"/>
      <c r="I14" s="23"/>
      <c r="J14" s="23"/>
      <c r="K14" s="23"/>
      <c r="L14" s="23"/>
      <c r="M14" s="23"/>
      <c r="N14" s="23"/>
      <c r="O14" s="23"/>
      <c r="P14" s="23"/>
      <c r="Q14" s="23"/>
      <c r="R14" s="23"/>
      <c r="S14" s="23"/>
    </row>
    <row r="15" spans="1:19" ht="18.75" customHeight="1">
      <c r="A15" s="80" t="s">
        <v>88</v>
      </c>
      <c r="B15" s="81" t="s">
        <v>89</v>
      </c>
      <c r="C15" s="23">
        <v>53560.140198319998</v>
      </c>
      <c r="D15" s="23">
        <v>54653.204283999999</v>
      </c>
      <c r="E15" s="23">
        <v>55768.575799999999</v>
      </c>
      <c r="F15" s="23">
        <v>56906.71</v>
      </c>
      <c r="G15" s="23">
        <v>73981.680800000002</v>
      </c>
      <c r="H15" s="23">
        <v>80869.304355</v>
      </c>
      <c r="I15" s="23">
        <v>254204.29610500002</v>
      </c>
      <c r="J15" s="23">
        <v>85521.271199999988</v>
      </c>
      <c r="K15" s="23">
        <v>123159.1476</v>
      </c>
      <c r="L15" s="23">
        <v>95250.16</v>
      </c>
      <c r="M15" s="23">
        <v>100029</v>
      </c>
      <c r="N15" s="23">
        <v>109379.46791917807</v>
      </c>
      <c r="O15" s="23">
        <v>55006.713999999993</v>
      </c>
      <c r="P15" s="23">
        <v>34508.568108582222</v>
      </c>
      <c r="Q15" s="23">
        <v>14964.3126766</v>
      </c>
      <c r="R15" s="23">
        <v>15618.799305100001</v>
      </c>
      <c r="S15" s="23">
        <v>1963.05</v>
      </c>
    </row>
    <row r="16" spans="1:19" ht="18.75" customHeight="1">
      <c r="A16" s="79" t="s">
        <v>4</v>
      </c>
      <c r="B16" s="86" t="s">
        <v>32</v>
      </c>
      <c r="C16" s="43"/>
      <c r="D16" s="43"/>
      <c r="E16" s="43"/>
      <c r="F16" s="43"/>
      <c r="G16" s="43"/>
      <c r="H16" s="43"/>
      <c r="I16" s="43"/>
      <c r="J16" s="43"/>
      <c r="K16" s="43"/>
      <c r="L16" s="43"/>
      <c r="M16" s="43"/>
      <c r="N16" s="43"/>
      <c r="O16" s="43"/>
      <c r="P16" s="43"/>
      <c r="Q16" s="43"/>
      <c r="R16" s="43"/>
      <c r="S16" s="43"/>
    </row>
    <row r="17" spans="1:19" ht="18.75" customHeight="1">
      <c r="A17" s="78">
        <v>1</v>
      </c>
      <c r="B17" s="81" t="s">
        <v>164</v>
      </c>
      <c r="C17" s="23">
        <v>1035249.91</v>
      </c>
      <c r="D17" s="23">
        <v>1110875.75</v>
      </c>
      <c r="E17" s="23">
        <v>1221716.17</v>
      </c>
      <c r="F17" s="23">
        <v>1317720.28</v>
      </c>
      <c r="G17" s="23">
        <v>1566929.9200000002</v>
      </c>
      <c r="H17" s="23">
        <v>1603466.03</v>
      </c>
      <c r="I17" s="23">
        <v>1906886.48</v>
      </c>
      <c r="J17" s="23">
        <v>2046075.8200000003</v>
      </c>
      <c r="K17" s="23">
        <v>1906926.08</v>
      </c>
      <c r="L17" s="23">
        <v>1893256.7999999966</v>
      </c>
      <c r="M17" s="23">
        <v>2377219.0099999988</v>
      </c>
      <c r="N17" s="23">
        <v>1848778.31</v>
      </c>
      <c r="O17" s="23">
        <v>2282522.37</v>
      </c>
      <c r="P17" s="23">
        <v>2333607.94</v>
      </c>
      <c r="Q17" s="23">
        <v>2189967.84</v>
      </c>
      <c r="R17" s="23">
        <v>2313500.81</v>
      </c>
      <c r="S17" s="23">
        <v>2356158.6737465244</v>
      </c>
    </row>
    <row r="18" spans="1:19" ht="18.75" customHeight="1">
      <c r="A18" s="82">
        <v>2</v>
      </c>
      <c r="B18" s="81" t="s">
        <v>38</v>
      </c>
      <c r="C18" s="23">
        <v>922234.12</v>
      </c>
      <c r="D18" s="23">
        <v>980431.12</v>
      </c>
      <c r="E18" s="23">
        <v>1140568.97</v>
      </c>
      <c r="F18" s="23">
        <v>1259700.0999999999</v>
      </c>
      <c r="G18" s="23">
        <v>1262352.75</v>
      </c>
      <c r="H18" s="23">
        <v>1416972.7900000003</v>
      </c>
      <c r="I18" s="23">
        <v>1556829.79</v>
      </c>
      <c r="J18" s="23">
        <v>1581413.6703999995</v>
      </c>
      <c r="K18" s="23">
        <v>2170710.7200000002</v>
      </c>
      <c r="L18" s="23">
        <v>2366839.13</v>
      </c>
      <c r="M18" s="23">
        <v>2750430.3999999994</v>
      </c>
      <c r="N18" s="23">
        <v>2786044.2600000002</v>
      </c>
      <c r="O18" s="23">
        <v>3108081.6149604418</v>
      </c>
      <c r="P18" s="23">
        <v>3297308.8652159348</v>
      </c>
      <c r="Q18" s="23">
        <v>3885861.4742399999</v>
      </c>
      <c r="R18" s="23">
        <v>4068442.5335387262</v>
      </c>
      <c r="S18" s="23">
        <v>4186018.7329766881</v>
      </c>
    </row>
    <row r="19" spans="1:19" ht="18.75" customHeight="1">
      <c r="A19" s="80" t="s">
        <v>96</v>
      </c>
      <c r="B19" s="81" t="s">
        <v>39</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v>0</v>
      </c>
    </row>
    <row r="20" spans="1:19" ht="30">
      <c r="A20" s="80" t="s">
        <v>97</v>
      </c>
      <c r="B20" s="81" t="s">
        <v>79</v>
      </c>
      <c r="C20" s="23">
        <v>800000</v>
      </c>
      <c r="D20" s="23">
        <v>900000</v>
      </c>
      <c r="E20" s="23">
        <v>1044862.53</v>
      </c>
      <c r="F20" s="23">
        <v>1194232.8599999999</v>
      </c>
      <c r="G20" s="23">
        <v>1147877.99</v>
      </c>
      <c r="H20" s="23">
        <v>1141904.7000000002</v>
      </c>
      <c r="I20" s="23">
        <v>1288082.1300000001</v>
      </c>
      <c r="J20" s="23">
        <v>1369242.7103999995</v>
      </c>
      <c r="K20" s="23">
        <v>1810714</v>
      </c>
      <c r="L20" s="23">
        <v>2129345.88</v>
      </c>
      <c r="M20" s="23">
        <v>2457730.3499999996</v>
      </c>
      <c r="N20" s="23">
        <v>2385420.9</v>
      </c>
      <c r="O20" s="23">
        <v>2733827.68</v>
      </c>
      <c r="P20" s="23">
        <v>2862587.79</v>
      </c>
      <c r="Q20" s="23">
        <v>3317771.38</v>
      </c>
      <c r="R20" s="23">
        <v>3587696.11</v>
      </c>
      <c r="S20" s="23">
        <v>3449785.02</v>
      </c>
    </row>
    <row r="21" spans="1:19" ht="18.75" customHeight="1">
      <c r="A21" s="78">
        <v>3</v>
      </c>
      <c r="B21" s="81" t="s">
        <v>40</v>
      </c>
      <c r="C21" s="23">
        <v>1266307.76</v>
      </c>
      <c r="D21" s="23">
        <v>1224695.83</v>
      </c>
      <c r="E21" s="23">
        <v>1536759</v>
      </c>
      <c r="F21" s="23">
        <v>1791293.87</v>
      </c>
      <c r="G21" s="23">
        <v>2032380.6600000001</v>
      </c>
      <c r="H21" s="23">
        <v>1893310.47</v>
      </c>
      <c r="I21" s="23">
        <v>2290186.2800000012</v>
      </c>
      <c r="J21" s="23">
        <v>2179939.56</v>
      </c>
      <c r="K21" s="23">
        <v>2724430.5100000012</v>
      </c>
      <c r="L21" s="23">
        <v>2202700.67</v>
      </c>
      <c r="M21" s="23">
        <v>2094691.9300000002</v>
      </c>
      <c r="N21" s="23">
        <v>2208948.31</v>
      </c>
      <c r="O21" s="23">
        <v>2286158.7800000003</v>
      </c>
      <c r="P21" s="23">
        <v>2037831.42</v>
      </c>
      <c r="Q21" s="23">
        <v>2305338.17</v>
      </c>
      <c r="R21" s="23">
        <v>2143253.23</v>
      </c>
      <c r="S21" s="23">
        <v>2013476.2192185456</v>
      </c>
    </row>
    <row r="22" spans="1:19" ht="18.75" customHeight="1">
      <c r="A22" s="80" t="s">
        <v>98</v>
      </c>
      <c r="B22" s="81" t="s">
        <v>57</v>
      </c>
      <c r="C22" s="23">
        <v>843831.94</v>
      </c>
      <c r="D22" s="23">
        <v>861053</v>
      </c>
      <c r="E22" s="23">
        <v>862714</v>
      </c>
      <c r="F22" s="23">
        <v>877856</v>
      </c>
      <c r="G22" s="23">
        <v>852614</v>
      </c>
      <c r="H22" s="23">
        <v>896424</v>
      </c>
      <c r="I22" s="23">
        <v>906127.32000000007</v>
      </c>
      <c r="J22" s="23">
        <v>898582</v>
      </c>
      <c r="K22" s="23">
        <v>1097302.8799999999</v>
      </c>
      <c r="L22" s="23">
        <v>1219323</v>
      </c>
      <c r="M22" s="23">
        <v>1117489</v>
      </c>
      <c r="N22" s="23">
        <v>1128303.44</v>
      </c>
      <c r="O22" s="23">
        <v>1148737</v>
      </c>
      <c r="P22" s="23">
        <v>1070228</v>
      </c>
      <c r="Q22" s="23">
        <v>1157285</v>
      </c>
      <c r="R22" s="23">
        <v>1051420.69</v>
      </c>
      <c r="S22" s="23">
        <v>1071446</v>
      </c>
    </row>
    <row r="23" spans="1:19" ht="18.75" customHeight="1">
      <c r="A23" s="80" t="s">
        <v>102</v>
      </c>
      <c r="B23" s="81" t="s">
        <v>103</v>
      </c>
      <c r="C23" s="23"/>
      <c r="D23" s="23"/>
      <c r="E23" s="23"/>
      <c r="F23" s="23"/>
      <c r="G23" s="23"/>
      <c r="H23" s="23"/>
      <c r="I23" s="23"/>
      <c r="J23" s="23"/>
      <c r="K23" s="23"/>
      <c r="L23" s="23"/>
      <c r="M23" s="23">
        <v>0</v>
      </c>
      <c r="N23" s="23">
        <v>0</v>
      </c>
      <c r="O23" s="23">
        <v>0</v>
      </c>
      <c r="P23" s="23"/>
      <c r="Q23" s="23"/>
      <c r="R23" s="23"/>
      <c r="S23" s="23"/>
    </row>
    <row r="24" spans="1:19" ht="30">
      <c r="A24" s="78">
        <v>4</v>
      </c>
      <c r="B24" s="81" t="s">
        <v>41</v>
      </c>
      <c r="C24" s="23">
        <v>640286.05000000005</v>
      </c>
      <c r="D24" s="23">
        <v>688367.26</v>
      </c>
      <c r="E24" s="23">
        <v>666775.75</v>
      </c>
      <c r="F24" s="23">
        <v>628851.40999999992</v>
      </c>
      <c r="G24" s="23">
        <v>692613.2</v>
      </c>
      <c r="H24" s="23">
        <v>677224.56</v>
      </c>
      <c r="I24" s="23">
        <v>720735.56</v>
      </c>
      <c r="J24" s="23">
        <v>840347.16</v>
      </c>
      <c r="K24" s="23">
        <v>1141933.74</v>
      </c>
      <c r="L24" s="23">
        <v>1127362.49</v>
      </c>
      <c r="M24" s="23">
        <v>1083537.53</v>
      </c>
      <c r="N24" s="23">
        <v>1009592.54</v>
      </c>
      <c r="O24" s="23">
        <v>1234740.54</v>
      </c>
      <c r="P24" s="23">
        <v>1167310.45</v>
      </c>
      <c r="Q24" s="23">
        <v>1216558.92</v>
      </c>
      <c r="R24" s="23">
        <v>1366447.69</v>
      </c>
      <c r="S24" s="23">
        <v>1512470.996325165</v>
      </c>
    </row>
    <row r="25" spans="1:19" ht="18.75" customHeight="1">
      <c r="A25" s="78">
        <v>5</v>
      </c>
      <c r="B25" s="81" t="s">
        <v>42</v>
      </c>
      <c r="C25" s="23">
        <v>20897.68</v>
      </c>
      <c r="D25" s="23">
        <v>15357.89</v>
      </c>
      <c r="E25" s="23">
        <v>130.68</v>
      </c>
      <c r="F25" s="23">
        <v>130.44999999999999</v>
      </c>
      <c r="G25" s="23">
        <v>1182.08</v>
      </c>
      <c r="H25" s="23">
        <v>20238</v>
      </c>
      <c r="I25" s="23">
        <v>20752.47</v>
      </c>
      <c r="J25" s="23">
        <v>4091.19</v>
      </c>
      <c r="K25" s="23">
        <v>44463.1</v>
      </c>
      <c r="L25" s="23">
        <v>0</v>
      </c>
      <c r="M25" s="23">
        <v>801.37</v>
      </c>
      <c r="N25" s="23">
        <v>780.45</v>
      </c>
      <c r="O25" s="23">
        <v>3148.26</v>
      </c>
      <c r="P25" s="23">
        <v>7035.1</v>
      </c>
      <c r="Q25" s="23">
        <v>4798.6899999999996</v>
      </c>
      <c r="R25" s="23">
        <v>4317.8695273111462</v>
      </c>
      <c r="S25" s="23">
        <v>12062.130804461984</v>
      </c>
    </row>
    <row r="26" spans="1:19" ht="18.75" customHeight="1">
      <c r="A26" s="78">
        <v>6</v>
      </c>
      <c r="B26" s="81" t="s">
        <v>43</v>
      </c>
      <c r="C26" s="23">
        <v>131545.57</v>
      </c>
      <c r="D26" s="23">
        <v>149608.01</v>
      </c>
      <c r="E26" s="23">
        <v>87492.92</v>
      </c>
      <c r="F26" s="23">
        <v>81764.070000000007</v>
      </c>
      <c r="G26" s="23">
        <v>74728.01999999999</v>
      </c>
      <c r="H26" s="23">
        <v>64534.23</v>
      </c>
      <c r="I26" s="23">
        <v>103969.75</v>
      </c>
      <c r="J26" s="23">
        <v>149131.85</v>
      </c>
      <c r="K26" s="23">
        <v>187541.16</v>
      </c>
      <c r="L26" s="23">
        <v>143707.79999999999</v>
      </c>
      <c r="M26" s="23">
        <v>120221.23</v>
      </c>
      <c r="N26" s="23">
        <v>143256.5</v>
      </c>
      <c r="O26" s="23">
        <v>92027.42</v>
      </c>
      <c r="P26" s="23">
        <v>130531</v>
      </c>
      <c r="Q26" s="23">
        <v>143630.57</v>
      </c>
      <c r="R26" s="23">
        <v>156030.35999999999</v>
      </c>
      <c r="S26" s="23">
        <v>169181.49249651108</v>
      </c>
    </row>
    <row r="27" spans="1:19" ht="18.75" customHeight="1">
      <c r="A27" s="78">
        <v>7</v>
      </c>
      <c r="B27" s="81" t="s">
        <v>60</v>
      </c>
      <c r="C27" s="23">
        <v>4150.2</v>
      </c>
      <c r="D27" s="23">
        <v>54664.82</v>
      </c>
      <c r="E27" s="23">
        <v>566411.28</v>
      </c>
      <c r="F27" s="23">
        <v>720062.05</v>
      </c>
      <c r="G27" s="23">
        <v>904600.05999999994</v>
      </c>
      <c r="H27" s="23">
        <v>1194744.54</v>
      </c>
      <c r="I27" s="23">
        <v>1051362.17</v>
      </c>
      <c r="J27" s="23">
        <v>872055.09000000043</v>
      </c>
      <c r="K27" s="23">
        <v>1110805.4499999997</v>
      </c>
      <c r="L27" s="23">
        <v>44521.77</v>
      </c>
      <c r="M27" s="23">
        <v>66883.085665979204</v>
      </c>
      <c r="N27" s="23">
        <v>41189.43</v>
      </c>
      <c r="O27" s="23">
        <v>846722.09</v>
      </c>
      <c r="P27" s="23">
        <v>6219.55</v>
      </c>
      <c r="Q27" s="23">
        <v>44368.04</v>
      </c>
      <c r="R27" s="23">
        <v>80860.179999999993</v>
      </c>
      <c r="S27" s="23">
        <v>15299.099171746246</v>
      </c>
    </row>
    <row r="28" spans="1:19" ht="18.75" customHeight="1">
      <c r="A28" s="83" t="s">
        <v>104</v>
      </c>
      <c r="B28" s="87" t="s">
        <v>165</v>
      </c>
      <c r="C28" s="23">
        <v>0</v>
      </c>
      <c r="D28" s="23">
        <v>0</v>
      </c>
      <c r="E28" s="23">
        <v>0</v>
      </c>
      <c r="F28" s="23">
        <v>0</v>
      </c>
      <c r="G28" s="23">
        <v>0</v>
      </c>
      <c r="H28" s="23">
        <v>0</v>
      </c>
      <c r="I28" s="23">
        <v>0</v>
      </c>
      <c r="J28" s="23">
        <v>0</v>
      </c>
      <c r="K28" s="23">
        <v>0</v>
      </c>
      <c r="L28" s="23">
        <v>0</v>
      </c>
      <c r="M28" s="23">
        <v>0</v>
      </c>
      <c r="N28" s="23">
        <v>0</v>
      </c>
      <c r="O28" s="23">
        <v>0</v>
      </c>
      <c r="P28" s="23">
        <v>0</v>
      </c>
      <c r="Q28" s="23">
        <v>0</v>
      </c>
      <c r="R28" s="23">
        <v>0</v>
      </c>
      <c r="S28" s="23">
        <v>0</v>
      </c>
    </row>
    <row r="29" spans="1:19" ht="18.75" customHeight="1">
      <c r="A29" s="83" t="s">
        <v>105</v>
      </c>
      <c r="B29" s="88" t="s">
        <v>106</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row>
    <row r="30" spans="1:19" ht="18.75" customHeight="1">
      <c r="A30" s="71" t="s">
        <v>21</v>
      </c>
      <c r="B30" s="85" t="s">
        <v>73</v>
      </c>
      <c r="C30" s="43"/>
      <c r="D30" s="43"/>
      <c r="E30" s="43"/>
      <c r="F30" s="43"/>
      <c r="G30" s="43"/>
      <c r="H30" s="43"/>
      <c r="I30" s="43"/>
      <c r="J30" s="43"/>
      <c r="K30" s="43"/>
      <c r="L30" s="43"/>
      <c r="M30" s="43"/>
      <c r="N30" s="43"/>
      <c r="O30" s="43"/>
      <c r="P30" s="43"/>
      <c r="Q30" s="43"/>
      <c r="R30" s="43"/>
      <c r="S30" s="43"/>
    </row>
    <row r="31" spans="1:19" ht="18.75" customHeight="1">
      <c r="A31" s="44">
        <v>1</v>
      </c>
      <c r="B31" s="89" t="s">
        <v>166</v>
      </c>
      <c r="C31" s="23">
        <v>5951379.0699999994</v>
      </c>
      <c r="D31" s="23">
        <v>6320814.9000000004</v>
      </c>
      <c r="E31" s="23">
        <v>6858617.8647943791</v>
      </c>
      <c r="F31" s="23">
        <v>4396060.37</v>
      </c>
      <c r="G31" s="23">
        <v>2707076.16</v>
      </c>
      <c r="H31" s="23">
        <v>4043983.26</v>
      </c>
      <c r="I31" s="23">
        <v>4346306.76</v>
      </c>
      <c r="J31" s="23">
        <v>5883053.9100000001</v>
      </c>
      <c r="K31" s="23">
        <v>7141131.3899999997</v>
      </c>
      <c r="L31" s="23">
        <v>9564224.3699999992</v>
      </c>
      <c r="M31" s="23">
        <v>9803668.5800000001</v>
      </c>
      <c r="N31" s="23">
        <v>10944859.68</v>
      </c>
      <c r="O31" s="23">
        <v>11817383.09</v>
      </c>
      <c r="P31" s="23">
        <v>10932690.289999999</v>
      </c>
      <c r="Q31" s="23">
        <v>7429643.2000000002</v>
      </c>
      <c r="R31" s="23">
        <v>5608074.7400000002</v>
      </c>
      <c r="S31" s="23">
        <v>2865788.7441144045</v>
      </c>
    </row>
    <row r="32" spans="1:19" ht="18.75" customHeight="1">
      <c r="A32" s="56" t="s">
        <v>75</v>
      </c>
      <c r="B32" s="89" t="s">
        <v>167</v>
      </c>
      <c r="C32" s="23">
        <v>0</v>
      </c>
      <c r="D32" s="23">
        <v>0</v>
      </c>
      <c r="E32" s="23">
        <v>0</v>
      </c>
      <c r="F32" s="23">
        <v>0</v>
      </c>
      <c r="G32" s="23">
        <v>0</v>
      </c>
      <c r="H32" s="23">
        <v>0</v>
      </c>
      <c r="I32" s="23">
        <v>0</v>
      </c>
      <c r="J32" s="23">
        <v>0</v>
      </c>
      <c r="K32" s="23">
        <v>0</v>
      </c>
      <c r="L32" s="23">
        <v>0</v>
      </c>
      <c r="M32" s="23">
        <v>0</v>
      </c>
      <c r="N32" s="23">
        <v>0</v>
      </c>
      <c r="O32" s="23">
        <v>0</v>
      </c>
      <c r="P32" s="23">
        <v>0</v>
      </c>
      <c r="Q32" s="23">
        <v>0</v>
      </c>
      <c r="R32" s="23">
        <v>0</v>
      </c>
      <c r="S32" s="23">
        <v>0</v>
      </c>
    </row>
    <row r="33" spans="1:19" ht="18.75" customHeight="1">
      <c r="A33" s="56" t="s">
        <v>88</v>
      </c>
      <c r="B33" s="89" t="s">
        <v>168</v>
      </c>
      <c r="C33" s="23">
        <v>0</v>
      </c>
      <c r="D33" s="23">
        <v>0</v>
      </c>
      <c r="E33" s="23">
        <v>0</v>
      </c>
      <c r="F33" s="23">
        <v>0</v>
      </c>
      <c r="G33" s="23">
        <v>0</v>
      </c>
      <c r="H33" s="23">
        <v>0</v>
      </c>
      <c r="I33" s="23">
        <v>0</v>
      </c>
      <c r="J33" s="23">
        <v>0</v>
      </c>
      <c r="K33" s="23">
        <v>0</v>
      </c>
      <c r="L33" s="23">
        <v>0</v>
      </c>
      <c r="M33" s="23">
        <v>0</v>
      </c>
      <c r="N33" s="23">
        <v>0</v>
      </c>
      <c r="O33" s="23">
        <v>0</v>
      </c>
      <c r="P33" s="23">
        <v>0</v>
      </c>
      <c r="Q33" s="23">
        <v>0</v>
      </c>
      <c r="R33" s="23">
        <v>0</v>
      </c>
      <c r="S33" s="23">
        <v>0</v>
      </c>
    </row>
    <row r="34" spans="1:19" ht="18.75" customHeight="1">
      <c r="A34" s="56" t="s">
        <v>99</v>
      </c>
      <c r="B34" s="89" t="s">
        <v>169</v>
      </c>
      <c r="C34" s="23">
        <v>0</v>
      </c>
      <c r="D34" s="23">
        <v>0</v>
      </c>
      <c r="E34" s="23">
        <v>0</v>
      </c>
      <c r="F34" s="23">
        <v>0</v>
      </c>
      <c r="G34" s="23">
        <v>0</v>
      </c>
      <c r="H34" s="23">
        <v>0</v>
      </c>
      <c r="I34" s="23">
        <v>0</v>
      </c>
      <c r="J34" s="23">
        <v>0</v>
      </c>
      <c r="K34" s="23">
        <v>0</v>
      </c>
      <c r="L34" s="23">
        <v>0</v>
      </c>
      <c r="M34" s="23">
        <v>0</v>
      </c>
      <c r="N34" s="23">
        <v>0</v>
      </c>
      <c r="O34" s="23">
        <v>0</v>
      </c>
      <c r="P34" s="23">
        <v>0</v>
      </c>
      <c r="Q34" s="23">
        <v>0</v>
      </c>
      <c r="R34" s="23">
        <v>0</v>
      </c>
      <c r="S34" s="23">
        <v>0</v>
      </c>
    </row>
    <row r="35" spans="1:19" ht="18.75" customHeight="1">
      <c r="A35" s="56" t="s">
        <v>100</v>
      </c>
      <c r="B35" s="89" t="s">
        <v>170</v>
      </c>
      <c r="C35" s="23">
        <v>0</v>
      </c>
      <c r="D35" s="23">
        <v>0</v>
      </c>
      <c r="E35" s="23">
        <v>0</v>
      </c>
      <c r="F35" s="23">
        <v>0</v>
      </c>
      <c r="G35" s="23">
        <v>0</v>
      </c>
      <c r="H35" s="23">
        <v>0</v>
      </c>
      <c r="I35" s="23">
        <v>0</v>
      </c>
      <c r="J35" s="23">
        <v>0</v>
      </c>
      <c r="K35" s="23">
        <v>0</v>
      </c>
      <c r="L35" s="23">
        <v>0</v>
      </c>
      <c r="M35" s="23">
        <v>0</v>
      </c>
      <c r="N35" s="23">
        <v>0</v>
      </c>
      <c r="O35" s="23">
        <v>0</v>
      </c>
      <c r="P35" s="23">
        <v>0</v>
      </c>
      <c r="Q35" s="23">
        <v>0</v>
      </c>
      <c r="R35" s="23">
        <v>0</v>
      </c>
      <c r="S35" s="23">
        <v>0</v>
      </c>
    </row>
    <row r="36" spans="1:19" ht="18.75" customHeight="1">
      <c r="A36" s="56" t="s">
        <v>101</v>
      </c>
      <c r="B36" s="89" t="s">
        <v>171</v>
      </c>
      <c r="C36" s="23">
        <v>0</v>
      </c>
      <c r="D36" s="23">
        <v>0</v>
      </c>
      <c r="E36" s="23">
        <v>0</v>
      </c>
      <c r="F36" s="23">
        <v>0</v>
      </c>
      <c r="G36" s="23">
        <v>0</v>
      </c>
      <c r="H36" s="23">
        <v>0</v>
      </c>
      <c r="I36" s="23">
        <v>0</v>
      </c>
      <c r="J36" s="23">
        <v>0</v>
      </c>
      <c r="K36" s="23">
        <v>0</v>
      </c>
      <c r="L36" s="23">
        <v>0</v>
      </c>
      <c r="M36" s="23">
        <v>0</v>
      </c>
      <c r="N36" s="23">
        <v>0</v>
      </c>
      <c r="O36" s="23">
        <v>0</v>
      </c>
      <c r="P36" s="23">
        <v>0</v>
      </c>
      <c r="Q36" s="23">
        <v>0</v>
      </c>
      <c r="R36" s="23">
        <v>0</v>
      </c>
      <c r="S36" s="23">
        <v>0</v>
      </c>
    </row>
    <row r="37" spans="1:19" ht="18.75" customHeight="1">
      <c r="A37" s="44">
        <v>2</v>
      </c>
      <c r="B37" s="89" t="s">
        <v>172</v>
      </c>
      <c r="C37" s="23">
        <v>381706.82999999996</v>
      </c>
      <c r="D37" s="23">
        <v>535206.61</v>
      </c>
      <c r="E37" s="23">
        <v>1091136.9539000001</v>
      </c>
      <c r="F37" s="23">
        <v>1374140.7</v>
      </c>
      <c r="G37" s="23">
        <v>997971.54</v>
      </c>
      <c r="H37" s="23">
        <v>707645.35</v>
      </c>
      <c r="I37" s="23">
        <v>585034.43000000005</v>
      </c>
      <c r="J37" s="23">
        <v>556297.96</v>
      </c>
      <c r="K37" s="23">
        <v>1145729.26</v>
      </c>
      <c r="L37" s="23">
        <v>262276.81</v>
      </c>
      <c r="M37" s="23">
        <v>340609.99</v>
      </c>
      <c r="N37" s="23">
        <v>389790.6</v>
      </c>
      <c r="O37" s="23">
        <v>769654.83</v>
      </c>
      <c r="P37" s="23">
        <v>517745.78</v>
      </c>
      <c r="Q37" s="23">
        <v>560675.12</v>
      </c>
      <c r="R37" s="23">
        <v>473989.39</v>
      </c>
      <c r="S37" s="23">
        <v>158160.47896555279</v>
      </c>
    </row>
    <row r="38" spans="1:19" ht="18.75" customHeight="1">
      <c r="A38" s="44">
        <v>3</v>
      </c>
      <c r="B38" s="89" t="s">
        <v>173</v>
      </c>
      <c r="C38" s="23">
        <v>4320063.99</v>
      </c>
      <c r="D38" s="23">
        <v>2737453.26</v>
      </c>
      <c r="E38" s="23">
        <v>2414739.9305459512</v>
      </c>
      <c r="F38" s="23">
        <v>2386822.73</v>
      </c>
      <c r="G38" s="23">
        <v>1721100.31</v>
      </c>
      <c r="H38" s="23">
        <v>2406638.33</v>
      </c>
      <c r="I38" s="23">
        <v>5096610.25</v>
      </c>
      <c r="J38" s="23">
        <v>7454850.1799999997</v>
      </c>
      <c r="K38" s="23">
        <v>7404585.2800000003</v>
      </c>
      <c r="L38" s="23">
        <v>5765103.0300000003</v>
      </c>
      <c r="M38" s="23">
        <v>5682399.0899999999</v>
      </c>
      <c r="N38" s="23">
        <v>6393580.0499999998</v>
      </c>
      <c r="O38" s="23">
        <v>6736400.1299999999</v>
      </c>
      <c r="P38" s="23">
        <v>10718317.58</v>
      </c>
      <c r="Q38" s="23">
        <v>17630439.390000001</v>
      </c>
      <c r="R38" s="23">
        <v>18272321.510000002</v>
      </c>
      <c r="S38" s="23">
        <v>22183431.889859248</v>
      </c>
    </row>
    <row r="39" spans="1:19" ht="18.75" customHeight="1">
      <c r="A39" s="44">
        <v>4</v>
      </c>
      <c r="B39" s="89" t="s">
        <v>174</v>
      </c>
      <c r="C39" s="23">
        <v>0</v>
      </c>
      <c r="D39" s="23">
        <v>93364</v>
      </c>
      <c r="E39" s="23">
        <v>0</v>
      </c>
      <c r="F39" s="23">
        <v>0</v>
      </c>
      <c r="G39" s="23">
        <v>0</v>
      </c>
      <c r="H39" s="23">
        <v>0</v>
      </c>
      <c r="I39" s="23">
        <v>0</v>
      </c>
      <c r="J39" s="23">
        <v>0</v>
      </c>
      <c r="K39" s="23">
        <v>0</v>
      </c>
      <c r="L39" s="23">
        <v>0</v>
      </c>
      <c r="M39" s="23">
        <v>0</v>
      </c>
      <c r="N39" s="23">
        <v>0</v>
      </c>
      <c r="O39" s="23">
        <v>0</v>
      </c>
      <c r="P39" s="23">
        <v>0</v>
      </c>
      <c r="Q39" s="23">
        <v>0</v>
      </c>
      <c r="R39" s="23">
        <v>0</v>
      </c>
      <c r="S39" s="23">
        <v>0</v>
      </c>
    </row>
    <row r="40" spans="1:19" ht="18.75" customHeight="1">
      <c r="A40" s="44">
        <v>5</v>
      </c>
      <c r="B40" s="89" t="s">
        <v>175</v>
      </c>
      <c r="C40" s="45">
        <v>0</v>
      </c>
      <c r="D40" s="45">
        <v>0</v>
      </c>
      <c r="E40" s="45">
        <v>0</v>
      </c>
      <c r="F40" s="45">
        <v>0</v>
      </c>
      <c r="G40" s="45">
        <v>0</v>
      </c>
      <c r="H40" s="45">
        <v>0</v>
      </c>
      <c r="I40" s="45">
        <v>0</v>
      </c>
      <c r="J40" s="45">
        <v>0</v>
      </c>
      <c r="K40" s="45">
        <v>0</v>
      </c>
      <c r="L40" s="45">
        <v>0</v>
      </c>
      <c r="M40" s="45">
        <v>0</v>
      </c>
      <c r="N40" s="45">
        <v>0</v>
      </c>
      <c r="O40" s="45">
        <v>0</v>
      </c>
      <c r="P40" s="45">
        <v>0</v>
      </c>
      <c r="Q40" s="45">
        <v>0</v>
      </c>
      <c r="R40" s="45">
        <v>0</v>
      </c>
      <c r="S40" s="45">
        <v>0</v>
      </c>
    </row>
    <row r="41" spans="1:19" ht="18.75" customHeight="1">
      <c r="A41" s="46" t="s">
        <v>72</v>
      </c>
      <c r="B41" s="90" t="s">
        <v>74</v>
      </c>
      <c r="C41" s="43"/>
      <c r="D41" s="43"/>
      <c r="E41" s="43"/>
      <c r="F41" s="43"/>
      <c r="G41" s="43"/>
      <c r="H41" s="43"/>
      <c r="I41" s="43"/>
      <c r="J41" s="43"/>
      <c r="K41" s="43"/>
      <c r="L41" s="43"/>
      <c r="M41" s="43"/>
      <c r="N41" s="43"/>
      <c r="O41" s="43"/>
      <c r="P41" s="43"/>
      <c r="Q41" s="43"/>
      <c r="R41" s="43"/>
      <c r="S41" s="43"/>
    </row>
    <row r="42" spans="1:19" ht="30.75">
      <c r="A42" s="44">
        <v>1</v>
      </c>
      <c r="B42" s="89" t="s">
        <v>176</v>
      </c>
      <c r="C42" s="45">
        <v>3433363.92</v>
      </c>
      <c r="D42" s="45">
        <v>2160210</v>
      </c>
      <c r="E42" s="45">
        <v>1728167.37</v>
      </c>
      <c r="F42" s="45">
        <v>1468538.31</v>
      </c>
      <c r="G42" s="45">
        <v>1039094.36</v>
      </c>
      <c r="H42" s="45">
        <v>1679707.13</v>
      </c>
      <c r="I42" s="45">
        <v>4540030.9400000004</v>
      </c>
      <c r="J42" s="45">
        <v>6458952.5999999996</v>
      </c>
      <c r="K42" s="45">
        <v>6107791.29</v>
      </c>
      <c r="L42" s="45">
        <v>4842623.5</v>
      </c>
      <c r="M42" s="45">
        <v>5391929.9699999997</v>
      </c>
      <c r="N42" s="45">
        <v>5370798.6399999997</v>
      </c>
      <c r="O42" s="45">
        <v>6374443.21</v>
      </c>
      <c r="P42" s="45">
        <v>9332996.3100000005</v>
      </c>
      <c r="Q42" s="45">
        <v>15406008.949999999</v>
      </c>
      <c r="R42" s="45">
        <v>14267441.76</v>
      </c>
      <c r="S42" s="45">
        <v>17918772.534153488</v>
      </c>
    </row>
    <row r="43" spans="1:19" ht="18.75" customHeight="1">
      <c r="A43" s="71" t="s">
        <v>143</v>
      </c>
      <c r="B43" s="85" t="s">
        <v>156</v>
      </c>
      <c r="C43" s="43"/>
      <c r="D43" s="43"/>
      <c r="E43" s="43"/>
      <c r="F43" s="43"/>
      <c r="G43" s="43"/>
      <c r="H43" s="43"/>
      <c r="I43" s="43"/>
      <c r="J43" s="43"/>
      <c r="K43" s="43"/>
      <c r="L43" s="43"/>
      <c r="M43" s="43"/>
      <c r="N43" s="43"/>
      <c r="O43" s="43"/>
      <c r="P43" s="43"/>
      <c r="Q43" s="43"/>
      <c r="R43" s="43"/>
      <c r="S43" s="43"/>
    </row>
    <row r="44" spans="1:19" ht="39.950000000000003" customHeight="1">
      <c r="A44" s="92" t="s">
        <v>197</v>
      </c>
      <c r="B44" s="93" t="s">
        <v>199</v>
      </c>
      <c r="C44" s="45"/>
      <c r="D44" s="45"/>
      <c r="E44" s="45"/>
      <c r="F44" s="45"/>
      <c r="G44" s="45"/>
      <c r="H44" s="45"/>
      <c r="I44" s="45"/>
      <c r="J44" s="45"/>
      <c r="K44" s="45"/>
      <c r="L44" s="45"/>
      <c r="M44" s="45"/>
      <c r="N44" s="45"/>
      <c r="O44" s="45"/>
      <c r="P44" s="45"/>
      <c r="Q44" s="45"/>
      <c r="R44" s="45"/>
      <c r="S44" s="45"/>
    </row>
    <row r="45" spans="1:19" ht="39.950000000000003" customHeight="1">
      <c r="A45" s="92" t="s">
        <v>198</v>
      </c>
      <c r="B45" s="93" t="s">
        <v>203</v>
      </c>
      <c r="C45" s="45">
        <v>350000</v>
      </c>
      <c r="D45" s="45">
        <v>358108.18</v>
      </c>
      <c r="E45" s="45">
        <v>352963.61</v>
      </c>
      <c r="F45" s="45">
        <v>899239.96</v>
      </c>
      <c r="G45" s="45">
        <v>570079.78999999992</v>
      </c>
      <c r="H45" s="45">
        <v>1516190.63</v>
      </c>
      <c r="I45" s="45">
        <v>1873820.2738950003</v>
      </c>
      <c r="J45" s="45">
        <v>1854818.6688000001</v>
      </c>
      <c r="K45" s="45">
        <v>2919663.6624000007</v>
      </c>
      <c r="L45" s="45">
        <v>3182833.0699999994</v>
      </c>
      <c r="M45" s="45">
        <v>2896179.6000000006</v>
      </c>
      <c r="N45" s="45">
        <v>3283064.892080823</v>
      </c>
      <c r="O45" s="45">
        <v>3641371.2659999998</v>
      </c>
      <c r="P45" s="45">
        <v>4039670.4018914178</v>
      </c>
      <c r="Q45" s="45">
        <v>3515453.2673234004</v>
      </c>
      <c r="R45" s="45">
        <v>3306892.9906949</v>
      </c>
      <c r="S45" s="45">
        <v>3789935.57</v>
      </c>
    </row>
    <row r="46" spans="1:19" ht="39.950000000000003" customHeight="1">
      <c r="A46" s="94" t="s">
        <v>88</v>
      </c>
      <c r="B46" s="93" t="s">
        <v>187</v>
      </c>
      <c r="C46" s="45">
        <v>350000</v>
      </c>
      <c r="D46" s="45">
        <v>358108.18</v>
      </c>
      <c r="E46" s="45">
        <v>352963.61</v>
      </c>
      <c r="F46" s="45">
        <v>946859.24</v>
      </c>
      <c r="G46" s="45">
        <v>958192.83</v>
      </c>
      <c r="H46" s="45">
        <v>908665.51</v>
      </c>
      <c r="I46" s="45">
        <v>1793667.6399999997</v>
      </c>
      <c r="J46" s="45">
        <v>2858582.4299999997</v>
      </c>
      <c r="K46" s="45">
        <v>2908283.59</v>
      </c>
      <c r="L46" s="45">
        <v>3346944.7700000005</v>
      </c>
      <c r="M46" s="45">
        <v>2899087.4299999997</v>
      </c>
      <c r="N46" s="45">
        <v>3356394.04</v>
      </c>
      <c r="O46" s="45">
        <v>3620173.95</v>
      </c>
      <c r="P46" s="45">
        <v>3269573.36</v>
      </c>
      <c r="Q46" s="45">
        <v>3559097.17</v>
      </c>
      <c r="R46" s="45">
        <v>3302752.6300000004</v>
      </c>
      <c r="S46" s="45">
        <v>3673417.19</v>
      </c>
    </row>
    <row r="47" spans="1:19" ht="45">
      <c r="A47" s="92" t="s">
        <v>201</v>
      </c>
      <c r="B47" s="93" t="s">
        <v>202</v>
      </c>
      <c r="C47" s="45"/>
      <c r="D47" s="45"/>
      <c r="E47" s="45"/>
      <c r="F47" s="45"/>
      <c r="G47" s="45"/>
      <c r="H47" s="45"/>
      <c r="I47" s="45"/>
      <c r="J47" s="45"/>
      <c r="K47" s="45"/>
      <c r="L47" s="45"/>
      <c r="M47" s="45"/>
      <c r="N47" s="45"/>
      <c r="O47" s="45"/>
      <c r="P47" s="45"/>
      <c r="Q47" s="45"/>
      <c r="R47" s="45"/>
      <c r="S47" s="45"/>
    </row>
    <row r="48" spans="1:19" ht="45">
      <c r="A48" s="92" t="s">
        <v>200</v>
      </c>
      <c r="B48" s="93" t="s">
        <v>214</v>
      </c>
      <c r="C48" s="45"/>
      <c r="D48" s="45"/>
      <c r="E48" s="45"/>
      <c r="F48" s="45"/>
      <c r="G48" s="45"/>
      <c r="H48" s="45"/>
      <c r="I48" s="45"/>
      <c r="J48" s="45"/>
      <c r="K48" s="45"/>
      <c r="L48" s="45"/>
      <c r="M48" s="45"/>
      <c r="N48" s="45"/>
      <c r="O48" s="45"/>
      <c r="P48" s="45"/>
      <c r="Q48" s="45"/>
      <c r="R48" s="45"/>
      <c r="S48" s="45"/>
    </row>
    <row r="49" spans="1:19" ht="39.950000000000003" customHeight="1">
      <c r="A49" s="94" t="s">
        <v>100</v>
      </c>
      <c r="B49" s="93" t="s">
        <v>196</v>
      </c>
      <c r="C49" s="45"/>
      <c r="D49" s="45"/>
      <c r="E49" s="45"/>
      <c r="F49" s="45"/>
      <c r="G49" s="45"/>
      <c r="H49" s="45"/>
      <c r="I49" s="45"/>
      <c r="J49" s="45"/>
      <c r="K49" s="45"/>
      <c r="L49" s="45"/>
      <c r="M49" s="45"/>
      <c r="N49" s="45">
        <v>76000</v>
      </c>
      <c r="O49" s="45">
        <v>0</v>
      </c>
      <c r="P49" s="45">
        <v>8553.49</v>
      </c>
      <c r="Q49" s="45">
        <v>22737.47</v>
      </c>
      <c r="R49" s="45">
        <v>23517.030000000002</v>
      </c>
      <c r="S49" s="45">
        <v>0</v>
      </c>
    </row>
    <row r="50" spans="1:19" ht="39.950000000000003" customHeight="1">
      <c r="A50" s="98" t="s">
        <v>96</v>
      </c>
      <c r="B50" s="97" t="s">
        <v>178</v>
      </c>
      <c r="C50" s="45"/>
      <c r="D50" s="45"/>
      <c r="E50" s="45"/>
      <c r="F50" s="45"/>
      <c r="G50" s="45"/>
      <c r="H50" s="45"/>
      <c r="I50" s="45"/>
      <c r="J50" s="45">
        <v>257797.05000000013</v>
      </c>
      <c r="K50" s="45">
        <v>260726.31999999998</v>
      </c>
      <c r="L50" s="45">
        <v>321507.18</v>
      </c>
      <c r="M50" s="45">
        <v>491806.87</v>
      </c>
      <c r="N50" s="45">
        <v>503521.65999999992</v>
      </c>
      <c r="O50" s="45">
        <v>482129.63</v>
      </c>
      <c r="P50" s="45">
        <v>370657.24</v>
      </c>
      <c r="Q50" s="45">
        <v>463145.59</v>
      </c>
      <c r="R50" s="45">
        <v>507161.02</v>
      </c>
      <c r="S50" s="45">
        <v>540022.40999999992</v>
      </c>
    </row>
    <row r="51" spans="1:19" ht="39.950000000000003" customHeight="1">
      <c r="A51" s="98" t="s">
        <v>97</v>
      </c>
      <c r="B51" s="97" t="s">
        <v>177</v>
      </c>
      <c r="C51" s="45"/>
      <c r="D51" s="45"/>
      <c r="E51" s="45"/>
      <c r="F51" s="45"/>
      <c r="G51" s="45"/>
      <c r="H51" s="45"/>
      <c r="I51" s="45"/>
      <c r="J51" s="45">
        <v>257797.05000000013</v>
      </c>
      <c r="K51" s="45">
        <v>260726.31999999998</v>
      </c>
      <c r="L51" s="45">
        <v>321507.18</v>
      </c>
      <c r="M51" s="45">
        <v>533116</v>
      </c>
      <c r="N51" s="45">
        <v>520394.56</v>
      </c>
      <c r="O51" s="45">
        <v>484203.39</v>
      </c>
      <c r="P51" s="45">
        <v>314752.13</v>
      </c>
      <c r="Q51" s="45">
        <v>446213.01</v>
      </c>
      <c r="R51" s="45">
        <v>491959.54000000004</v>
      </c>
      <c r="S51" s="45">
        <v>512223.7</v>
      </c>
    </row>
    <row r="52" spans="1:19" ht="39.950000000000003" customHeight="1">
      <c r="A52" s="98" t="s">
        <v>146</v>
      </c>
      <c r="B52" s="97" t="s">
        <v>215</v>
      </c>
      <c r="C52" s="45"/>
      <c r="D52" s="45"/>
      <c r="E52" s="45"/>
      <c r="F52" s="45"/>
      <c r="G52" s="45"/>
      <c r="H52" s="45"/>
      <c r="I52" s="45"/>
      <c r="J52" s="45"/>
      <c r="K52" s="45"/>
      <c r="L52" s="45"/>
      <c r="M52" s="45"/>
      <c r="N52" s="45"/>
      <c r="O52" s="45"/>
      <c r="P52" s="45"/>
      <c r="Q52" s="45"/>
      <c r="R52" s="45"/>
      <c r="S52" s="45"/>
    </row>
    <row r="53" spans="1:19" ht="39.950000000000003" customHeight="1">
      <c r="A53" s="98" t="s">
        <v>147</v>
      </c>
      <c r="B53" s="97" t="s">
        <v>189</v>
      </c>
      <c r="C53" s="45"/>
      <c r="D53" s="45"/>
      <c r="E53" s="45"/>
      <c r="F53" s="45"/>
      <c r="G53" s="45"/>
      <c r="H53" s="45"/>
      <c r="I53" s="45"/>
      <c r="J53" s="45"/>
      <c r="K53" s="45"/>
      <c r="L53" s="45"/>
      <c r="M53" s="45"/>
      <c r="N53" s="45"/>
      <c r="O53" s="45"/>
      <c r="P53" s="45"/>
      <c r="Q53" s="45">
        <v>56815.5</v>
      </c>
      <c r="R53" s="45">
        <v>138792.93</v>
      </c>
      <c r="S53" s="45">
        <v>84884.62</v>
      </c>
    </row>
    <row r="54" spans="1:19" ht="39.950000000000003" customHeight="1">
      <c r="A54" s="96" t="s">
        <v>98</v>
      </c>
      <c r="B54" s="95" t="s">
        <v>190</v>
      </c>
      <c r="C54" s="45">
        <v>65000</v>
      </c>
      <c r="D54" s="45">
        <v>65545.888500000001</v>
      </c>
      <c r="E54" s="45">
        <v>86349.466728847518</v>
      </c>
      <c r="F54" s="45">
        <v>67203.132509589632</v>
      </c>
      <c r="G54" s="45">
        <v>1421.72</v>
      </c>
      <c r="H54" s="45">
        <v>0</v>
      </c>
      <c r="I54" s="45">
        <v>140914.07</v>
      </c>
      <c r="J54" s="45">
        <v>384440.02960000036</v>
      </c>
      <c r="K54" s="45">
        <v>181023.35999999999</v>
      </c>
      <c r="L54" s="45">
        <v>228796.2799999998</v>
      </c>
      <c r="M54" s="45">
        <v>174655.83000000002</v>
      </c>
      <c r="N54" s="45">
        <v>150117.49000000002</v>
      </c>
      <c r="O54" s="45">
        <v>232920.69</v>
      </c>
      <c r="P54" s="45">
        <v>156627.20000000001</v>
      </c>
      <c r="Q54" s="45">
        <v>158140.44</v>
      </c>
      <c r="R54" s="45">
        <v>150550.14000000001</v>
      </c>
      <c r="S54" s="45">
        <v>160089.75</v>
      </c>
    </row>
    <row r="55" spans="1:19" ht="39.950000000000003" customHeight="1">
      <c r="A55" s="96" t="s">
        <v>102</v>
      </c>
      <c r="B55" s="95" t="s">
        <v>191</v>
      </c>
      <c r="C55" s="45">
        <v>65000</v>
      </c>
      <c r="D55" s="45">
        <v>65545.888500000001</v>
      </c>
      <c r="E55" s="45">
        <v>86349.466728847518</v>
      </c>
      <c r="F55" s="45">
        <v>67203.132509589632</v>
      </c>
      <c r="G55" s="45">
        <v>24916.52</v>
      </c>
      <c r="H55" s="45">
        <v>32286.300000000003</v>
      </c>
      <c r="I55" s="45">
        <v>336099.51999999996</v>
      </c>
      <c r="J55" s="45">
        <v>149215.91</v>
      </c>
      <c r="K55" s="45">
        <v>181023.35999999999</v>
      </c>
      <c r="L55" s="45">
        <v>110759.78</v>
      </c>
      <c r="M55" s="45">
        <v>111851.84999999998</v>
      </c>
      <c r="N55" s="45">
        <v>75576.840000000011</v>
      </c>
      <c r="O55" s="45">
        <v>232920.69</v>
      </c>
      <c r="P55" s="45">
        <v>156627.20000000001</v>
      </c>
      <c r="Q55" s="45">
        <v>151610.51</v>
      </c>
      <c r="R55" s="45">
        <v>136121.30000000002</v>
      </c>
      <c r="S55" s="45">
        <v>160089.75</v>
      </c>
    </row>
    <row r="56" spans="1:19" ht="39.950000000000003" customHeight="1">
      <c r="A56" s="96" t="s">
        <v>144</v>
      </c>
      <c r="B56" s="95" t="s">
        <v>179</v>
      </c>
      <c r="C56" s="45">
        <v>169223.04314638377</v>
      </c>
      <c r="D56" s="45">
        <v>217335.44</v>
      </c>
      <c r="E56" s="45">
        <v>161662.33000000002</v>
      </c>
      <c r="F56" s="45">
        <v>163832.14000000004</v>
      </c>
      <c r="G56" s="45">
        <v>114266.22000000003</v>
      </c>
      <c r="H56" s="45">
        <v>158212.96968573169</v>
      </c>
      <c r="I56" s="45">
        <v>129519.72</v>
      </c>
      <c r="J56" s="45">
        <v>243091.75000000023</v>
      </c>
      <c r="K56" s="45">
        <v>460176.47</v>
      </c>
      <c r="L56" s="45">
        <v>238232.09999999992</v>
      </c>
      <c r="M56" s="45">
        <v>520653.12999999995</v>
      </c>
      <c r="N56" s="45">
        <v>579517.27</v>
      </c>
      <c r="O56" s="45">
        <v>491674.38</v>
      </c>
      <c r="P56" s="45">
        <v>352319.73</v>
      </c>
      <c r="Q56" s="45">
        <v>323420.18</v>
      </c>
      <c r="R56" s="45">
        <v>350870.67</v>
      </c>
      <c r="S56" s="45">
        <v>536876.18999999994</v>
      </c>
    </row>
    <row r="57" spans="1:19" ht="39.950000000000003" customHeight="1">
      <c r="A57" s="96" t="s">
        <v>145</v>
      </c>
      <c r="B57" s="95" t="s">
        <v>180</v>
      </c>
      <c r="C57" s="45">
        <v>169223.04314638377</v>
      </c>
      <c r="D57" s="45">
        <v>229256.42480000001</v>
      </c>
      <c r="E57" s="45">
        <v>161662.33000000002</v>
      </c>
      <c r="F57" s="45">
        <v>196182.79999999996</v>
      </c>
      <c r="G57" s="45">
        <v>114688.84</v>
      </c>
      <c r="H57" s="45">
        <v>158212.96968573169</v>
      </c>
      <c r="I57" s="45">
        <v>156429.68000000005</v>
      </c>
      <c r="J57" s="45">
        <v>243091.75000000023</v>
      </c>
      <c r="K57" s="45">
        <v>460176.47</v>
      </c>
      <c r="L57" s="45">
        <v>238232.09999999992</v>
      </c>
      <c r="M57" s="45">
        <v>554346.85000000009</v>
      </c>
      <c r="N57" s="45">
        <v>563198.28000000014</v>
      </c>
      <c r="O57" s="45">
        <v>473022.68</v>
      </c>
      <c r="P57" s="45">
        <v>389000.63</v>
      </c>
      <c r="Q57" s="45">
        <v>330811.55000000005</v>
      </c>
      <c r="R57" s="45">
        <v>347373.39</v>
      </c>
      <c r="S57" s="45">
        <v>523557.41000000003</v>
      </c>
    </row>
    <row r="58" spans="1:19" ht="39.950000000000003" customHeight="1">
      <c r="A58" s="99" t="s">
        <v>148</v>
      </c>
      <c r="B58" s="100" t="s">
        <v>192</v>
      </c>
      <c r="C58" s="45"/>
      <c r="D58" s="45"/>
      <c r="E58" s="45"/>
      <c r="F58" s="45"/>
      <c r="G58" s="45"/>
      <c r="H58" s="45"/>
      <c r="I58" s="45"/>
      <c r="J58" s="45"/>
      <c r="K58" s="45"/>
      <c r="L58" s="45"/>
      <c r="M58" s="45"/>
      <c r="N58" s="45"/>
      <c r="O58" s="45"/>
      <c r="P58" s="45"/>
      <c r="Q58" s="45"/>
      <c r="R58" s="45"/>
      <c r="S58" s="45"/>
    </row>
    <row r="59" spans="1:19" ht="39.950000000000003" customHeight="1">
      <c r="A59" s="99" t="s">
        <v>149</v>
      </c>
      <c r="B59" s="100" t="s">
        <v>193</v>
      </c>
      <c r="C59" s="45"/>
      <c r="D59" s="45"/>
      <c r="E59" s="45"/>
      <c r="F59" s="45"/>
      <c r="G59" s="45"/>
      <c r="H59" s="45"/>
      <c r="I59" s="45"/>
      <c r="J59" s="45"/>
      <c r="K59" s="45"/>
      <c r="L59" s="45"/>
      <c r="M59" s="45"/>
      <c r="N59" s="45"/>
      <c r="O59" s="45"/>
      <c r="P59" s="45"/>
      <c r="Q59" s="45"/>
      <c r="R59" s="45"/>
      <c r="S59" s="45"/>
    </row>
    <row r="60" spans="1:19" ht="39.950000000000003" customHeight="1">
      <c r="A60" s="99" t="s">
        <v>150</v>
      </c>
      <c r="B60" s="100" t="s">
        <v>181</v>
      </c>
      <c r="C60" s="45"/>
      <c r="D60" s="45"/>
      <c r="E60" s="45"/>
      <c r="F60" s="45"/>
      <c r="G60" s="45"/>
      <c r="H60" s="45"/>
      <c r="I60" s="45"/>
      <c r="J60" s="45"/>
      <c r="K60" s="45"/>
      <c r="L60" s="45"/>
      <c r="M60" s="45">
        <v>62756.13</v>
      </c>
      <c r="N60" s="45">
        <v>-27561.399999999998</v>
      </c>
      <c r="O60" s="45">
        <v>55968.59</v>
      </c>
      <c r="P60" s="45">
        <v>586046.99</v>
      </c>
      <c r="Q60" s="45">
        <v>593829.67000000004</v>
      </c>
      <c r="R60" s="45">
        <v>588852.59</v>
      </c>
      <c r="S60" s="45">
        <v>606592.75</v>
      </c>
    </row>
    <row r="61" spans="1:19" ht="39.950000000000003" customHeight="1">
      <c r="A61" s="99" t="s">
        <v>151</v>
      </c>
      <c r="B61" s="100" t="s">
        <v>184</v>
      </c>
      <c r="C61" s="45"/>
      <c r="D61" s="45"/>
      <c r="E61" s="45"/>
      <c r="F61" s="45"/>
      <c r="G61" s="45"/>
      <c r="H61" s="45"/>
      <c r="I61" s="45"/>
      <c r="J61" s="45"/>
      <c r="K61" s="45"/>
      <c r="L61" s="45"/>
      <c r="M61" s="45">
        <v>62756.13</v>
      </c>
      <c r="N61" s="45">
        <v>-20319.730000000003</v>
      </c>
      <c r="O61" s="45">
        <v>57043.619999999995</v>
      </c>
      <c r="P61" s="45">
        <v>577959.1399999999</v>
      </c>
      <c r="Q61" s="45">
        <v>592165.1</v>
      </c>
      <c r="R61" s="45">
        <v>548475.45000000007</v>
      </c>
      <c r="S61" s="45">
        <v>586848.11</v>
      </c>
    </row>
    <row r="62" spans="1:19" ht="39.950000000000003" customHeight="1">
      <c r="A62" s="101" t="s">
        <v>152</v>
      </c>
      <c r="B62" s="102" t="s">
        <v>194</v>
      </c>
      <c r="C62" s="45"/>
      <c r="D62" s="45"/>
      <c r="E62" s="45"/>
      <c r="F62" s="45"/>
      <c r="G62" s="45"/>
      <c r="H62" s="45"/>
      <c r="I62" s="45"/>
      <c r="J62" s="45"/>
      <c r="K62" s="45"/>
      <c r="L62" s="45"/>
      <c r="M62" s="45"/>
      <c r="N62" s="45"/>
      <c r="O62" s="45"/>
      <c r="P62" s="45"/>
      <c r="Q62" s="45"/>
      <c r="R62" s="45"/>
      <c r="S62" s="45"/>
    </row>
    <row r="63" spans="1:19" ht="39.950000000000003" customHeight="1">
      <c r="A63" s="101" t="s">
        <v>153</v>
      </c>
      <c r="B63" s="102" t="s">
        <v>195</v>
      </c>
      <c r="C63" s="45"/>
      <c r="D63" s="45"/>
      <c r="E63" s="45"/>
      <c r="F63" s="45"/>
      <c r="G63" s="45"/>
      <c r="H63" s="45"/>
      <c r="I63" s="45"/>
      <c r="J63" s="45"/>
      <c r="K63" s="45"/>
      <c r="L63" s="45"/>
      <c r="M63" s="45"/>
      <c r="N63" s="45"/>
      <c r="O63" s="45"/>
      <c r="P63" s="45"/>
      <c r="Q63" s="45"/>
      <c r="R63" s="45"/>
      <c r="S63" s="45"/>
    </row>
    <row r="64" spans="1:19" ht="39.950000000000003" customHeight="1">
      <c r="A64" s="101" t="s">
        <v>154</v>
      </c>
      <c r="B64" s="102" t="s">
        <v>182</v>
      </c>
      <c r="C64" s="45"/>
      <c r="D64" s="45"/>
      <c r="E64" s="45"/>
      <c r="F64" s="45"/>
      <c r="G64" s="45"/>
      <c r="H64" s="45"/>
      <c r="I64" s="45"/>
      <c r="J64" s="45">
        <v>-5.61</v>
      </c>
      <c r="K64" s="45">
        <v>13300.219999999998</v>
      </c>
      <c r="L64" s="45">
        <v>9192.6099999999988</v>
      </c>
      <c r="M64" s="45">
        <v>397.59000000000003</v>
      </c>
      <c r="N64" s="45">
        <v>9141.130000000001</v>
      </c>
      <c r="O64" s="45">
        <v>15889.45</v>
      </c>
      <c r="P64" s="45">
        <v>7109.22</v>
      </c>
      <c r="Q64" s="45">
        <v>9972.84</v>
      </c>
      <c r="R64" s="45">
        <v>12571.51</v>
      </c>
      <c r="S64" s="45">
        <v>4367.09</v>
      </c>
    </row>
    <row r="65" spans="1:19" ht="39.950000000000003" customHeight="1">
      <c r="A65" s="101" t="s">
        <v>155</v>
      </c>
      <c r="B65" s="102" t="s">
        <v>183</v>
      </c>
      <c r="C65" s="45"/>
      <c r="D65" s="45"/>
      <c r="E65" s="45"/>
      <c r="F65" s="45"/>
      <c r="G65" s="45"/>
      <c r="H65" s="45"/>
      <c r="I65" s="45"/>
      <c r="J65" s="45">
        <v>-5.61</v>
      </c>
      <c r="K65" s="45">
        <v>13300.219999999998</v>
      </c>
      <c r="L65" s="45">
        <v>9192.6099999999988</v>
      </c>
      <c r="M65" s="45">
        <v>26.919999999999899</v>
      </c>
      <c r="N65" s="45">
        <v>8886.760000000002</v>
      </c>
      <c r="O65" s="45">
        <v>16305.89</v>
      </c>
      <c r="P65" s="45">
        <v>6927.9400000000005</v>
      </c>
      <c r="Q65" s="45">
        <v>9978.8000000000011</v>
      </c>
      <c r="R65" s="45">
        <v>12329.77</v>
      </c>
      <c r="S65" s="45">
        <v>4552.33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60" zoomScaleNormal="60" workbookViewId="0">
      <pane ySplit="2" topLeftCell="A3652" activePane="bottomLeft" state="frozen"/>
      <selection activeCell="A3293" sqref="A3293"/>
      <selection pane="bottomLeft" activeCell="C3" sqref="C3:S3706"/>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20000</v>
      </c>
    </row>
    <row r="4" spans="1:19">
      <c r="A4" s="33"/>
      <c r="B4" s="4">
        <v>2021</v>
      </c>
      <c r="C4" s="105"/>
      <c r="D4" s="105"/>
      <c r="E4" s="105"/>
      <c r="F4" s="105"/>
      <c r="G4" s="105"/>
      <c r="H4" s="105"/>
      <c r="I4" s="105"/>
      <c r="J4" s="105"/>
      <c r="K4" s="105"/>
      <c r="L4" s="105"/>
      <c r="M4" s="105"/>
      <c r="N4" s="105"/>
      <c r="O4" s="105"/>
      <c r="P4" s="105"/>
      <c r="Q4" s="105"/>
      <c r="R4" s="107">
        <v>21537.822329999999</v>
      </c>
      <c r="S4" s="107">
        <v>21537.822329999999</v>
      </c>
    </row>
    <row r="5" spans="1:19">
      <c r="B5" s="4">
        <v>2020</v>
      </c>
      <c r="C5" s="105"/>
      <c r="D5" s="105"/>
      <c r="E5" s="105"/>
      <c r="F5" s="105"/>
      <c r="G5" s="105"/>
      <c r="H5" s="105"/>
      <c r="I5" s="105"/>
      <c r="J5" s="105"/>
      <c r="K5" s="105"/>
      <c r="L5" s="105"/>
      <c r="M5" s="105"/>
      <c r="N5" s="105"/>
      <c r="O5" s="105"/>
      <c r="P5" s="105"/>
      <c r="Q5" s="107">
        <v>0</v>
      </c>
      <c r="R5" s="107">
        <v>0</v>
      </c>
      <c r="S5" s="107">
        <v>0</v>
      </c>
    </row>
    <row r="6" spans="1:19">
      <c r="B6" s="4">
        <v>2019</v>
      </c>
      <c r="C6" s="105"/>
      <c r="D6" s="105"/>
      <c r="E6" s="105"/>
      <c r="F6" s="105"/>
      <c r="G6" s="105"/>
      <c r="H6" s="105"/>
      <c r="I6" s="105"/>
      <c r="J6" s="105"/>
      <c r="K6" s="105"/>
      <c r="L6" s="105"/>
      <c r="M6" s="105"/>
      <c r="N6" s="105"/>
      <c r="O6" s="105"/>
      <c r="P6" s="107">
        <v>60086.720000000001</v>
      </c>
      <c r="Q6" s="107">
        <v>60086.720000000001</v>
      </c>
      <c r="R6" s="107">
        <v>60086.720000000001</v>
      </c>
      <c r="S6" s="107">
        <v>60086.720000000001</v>
      </c>
    </row>
    <row r="7" spans="1:19">
      <c r="B7" s="4">
        <v>2018</v>
      </c>
      <c r="C7" s="105"/>
      <c r="D7" s="105"/>
      <c r="E7" s="105"/>
      <c r="F7" s="105"/>
      <c r="G7" s="105"/>
      <c r="H7" s="105"/>
      <c r="I7" s="105"/>
      <c r="J7" s="105"/>
      <c r="K7" s="105"/>
      <c r="L7" s="105"/>
      <c r="M7" s="105"/>
      <c r="N7" s="105"/>
      <c r="O7" s="107">
        <v>1114</v>
      </c>
      <c r="P7" s="107">
        <v>1114</v>
      </c>
      <c r="Q7" s="107">
        <v>1114</v>
      </c>
      <c r="R7" s="107">
        <v>1114</v>
      </c>
      <c r="S7" s="107">
        <v>1114</v>
      </c>
    </row>
    <row r="8" spans="1:19">
      <c r="B8" s="4">
        <v>2017</v>
      </c>
      <c r="C8" s="105"/>
      <c r="D8" s="105"/>
      <c r="E8" s="105"/>
      <c r="F8" s="105"/>
      <c r="G8" s="105"/>
      <c r="H8" s="105"/>
      <c r="I8" s="105"/>
      <c r="J8" s="105"/>
      <c r="K8" s="105"/>
      <c r="L8" s="105"/>
      <c r="M8" s="105"/>
      <c r="N8" s="107">
        <v>1209719.2603</v>
      </c>
      <c r="O8" s="107">
        <v>1209719.2603</v>
      </c>
      <c r="P8" s="107">
        <v>1209719.2603</v>
      </c>
      <c r="Q8" s="107">
        <v>1209719.2603</v>
      </c>
      <c r="R8" s="107">
        <v>1209719.2603</v>
      </c>
      <c r="S8" s="107">
        <v>1209719.2603</v>
      </c>
    </row>
    <row r="9" spans="1:19">
      <c r="B9" s="4">
        <v>2016</v>
      </c>
      <c r="C9" s="105"/>
      <c r="D9" s="105"/>
      <c r="E9" s="105"/>
      <c r="F9" s="105"/>
      <c r="G9" s="105"/>
      <c r="H9" s="105"/>
      <c r="I9" s="105"/>
      <c r="J9" s="105"/>
      <c r="K9" s="105"/>
      <c r="L9" s="105"/>
      <c r="M9" s="107">
        <v>0</v>
      </c>
      <c r="N9" s="107">
        <v>0</v>
      </c>
      <c r="O9" s="107">
        <v>0</v>
      </c>
      <c r="P9" s="107">
        <v>0</v>
      </c>
      <c r="Q9" s="107">
        <v>0</v>
      </c>
      <c r="R9" s="107">
        <v>0</v>
      </c>
      <c r="S9" s="107">
        <v>0</v>
      </c>
    </row>
    <row r="10" spans="1:19">
      <c r="B10" s="4">
        <v>2015</v>
      </c>
      <c r="C10" s="105"/>
      <c r="D10" s="105"/>
      <c r="E10" s="105"/>
      <c r="F10" s="105"/>
      <c r="G10" s="105"/>
      <c r="H10" s="105"/>
      <c r="I10" s="105"/>
      <c r="J10" s="105"/>
      <c r="K10" s="105"/>
      <c r="L10" s="107">
        <v>0</v>
      </c>
      <c r="M10" s="107">
        <v>0</v>
      </c>
      <c r="N10" s="107">
        <v>0</v>
      </c>
      <c r="O10" s="107">
        <v>0</v>
      </c>
      <c r="P10" s="107">
        <v>0</v>
      </c>
      <c r="Q10" s="107">
        <v>0</v>
      </c>
      <c r="R10" s="107">
        <v>0</v>
      </c>
      <c r="S10" s="107">
        <v>0</v>
      </c>
    </row>
    <row r="11" spans="1:19">
      <c r="B11" s="4">
        <v>2014</v>
      </c>
      <c r="C11" s="105"/>
      <c r="D11" s="105"/>
      <c r="E11" s="105"/>
      <c r="F11" s="105"/>
      <c r="G11" s="105"/>
      <c r="H11" s="105"/>
      <c r="I11" s="105"/>
      <c r="J11" s="105"/>
      <c r="K11" s="107">
        <v>67631.900000000009</v>
      </c>
      <c r="L11" s="107">
        <v>67631.900000000009</v>
      </c>
      <c r="M11" s="107">
        <v>67631.900000000009</v>
      </c>
      <c r="N11" s="107">
        <v>67631.900000000009</v>
      </c>
      <c r="O11" s="107">
        <v>67631.900000000009</v>
      </c>
      <c r="P11" s="107">
        <v>67631.900000000009</v>
      </c>
      <c r="Q11" s="107">
        <v>67631.900000000009</v>
      </c>
      <c r="R11" s="107">
        <v>67631.900000000009</v>
      </c>
      <c r="S11" s="107">
        <v>67631.900000000009</v>
      </c>
    </row>
    <row r="12" spans="1:19">
      <c r="B12" s="4">
        <v>2013</v>
      </c>
      <c r="C12" s="105"/>
      <c r="D12" s="105"/>
      <c r="E12" s="105"/>
      <c r="F12" s="105"/>
      <c r="G12" s="105"/>
      <c r="H12" s="105"/>
      <c r="I12" s="105"/>
      <c r="J12" s="107">
        <v>0</v>
      </c>
      <c r="K12" s="107">
        <v>0</v>
      </c>
      <c r="L12" s="107">
        <v>0</v>
      </c>
      <c r="M12" s="107">
        <v>0</v>
      </c>
      <c r="N12" s="107">
        <v>0</v>
      </c>
      <c r="O12" s="107">
        <v>0</v>
      </c>
      <c r="P12" s="107">
        <v>0</v>
      </c>
      <c r="Q12" s="107">
        <v>0</v>
      </c>
      <c r="R12" s="107">
        <v>0</v>
      </c>
      <c r="S12" s="107">
        <v>0</v>
      </c>
    </row>
    <row r="13" spans="1:19">
      <c r="B13" s="4">
        <v>2012</v>
      </c>
      <c r="C13" s="105"/>
      <c r="D13" s="105"/>
      <c r="E13" s="105"/>
      <c r="F13" s="105"/>
      <c r="G13" s="105"/>
      <c r="H13" s="105"/>
      <c r="I13" s="107">
        <v>0</v>
      </c>
      <c r="J13" s="107">
        <v>0</v>
      </c>
      <c r="K13" s="107">
        <v>0</v>
      </c>
      <c r="L13" s="107">
        <v>0</v>
      </c>
      <c r="M13" s="107">
        <v>0</v>
      </c>
      <c r="N13" s="107">
        <v>0</v>
      </c>
      <c r="O13" s="107">
        <v>0</v>
      </c>
      <c r="P13" s="107">
        <v>0</v>
      </c>
      <c r="Q13" s="107">
        <v>0</v>
      </c>
      <c r="R13" s="107">
        <v>0</v>
      </c>
      <c r="S13" s="107">
        <v>0</v>
      </c>
    </row>
    <row r="14" spans="1:19">
      <c r="B14" s="4">
        <v>2011</v>
      </c>
      <c r="C14" s="105"/>
      <c r="D14" s="105"/>
      <c r="E14" s="105"/>
      <c r="F14" s="105"/>
      <c r="G14" s="105"/>
      <c r="H14" s="107">
        <v>25935.275160000001</v>
      </c>
      <c r="I14" s="107">
        <v>25935.275160000001</v>
      </c>
      <c r="J14" s="107">
        <v>25935.275160000001</v>
      </c>
      <c r="K14" s="107">
        <v>25935.275160000001</v>
      </c>
      <c r="L14" s="107">
        <v>25935.275160000001</v>
      </c>
      <c r="M14" s="107">
        <v>25935.275160000001</v>
      </c>
      <c r="N14" s="107">
        <v>25935.275160000001</v>
      </c>
      <c r="O14" s="107">
        <v>25935.275160000001</v>
      </c>
      <c r="P14" s="107">
        <v>25935.275160000001</v>
      </c>
      <c r="Q14" s="107">
        <v>25935.275160000001</v>
      </c>
      <c r="R14" s="107">
        <v>25935.275160000001</v>
      </c>
      <c r="S14" s="107">
        <v>25935.275160000001</v>
      </c>
    </row>
    <row r="15" spans="1:19">
      <c r="B15" s="4">
        <v>2010</v>
      </c>
      <c r="C15" s="105"/>
      <c r="D15" s="105"/>
      <c r="E15" s="105"/>
      <c r="F15" s="105"/>
      <c r="G15" s="107">
        <v>0</v>
      </c>
      <c r="H15" s="107">
        <v>0</v>
      </c>
      <c r="I15" s="107">
        <v>0</v>
      </c>
      <c r="J15" s="107">
        <v>0</v>
      </c>
      <c r="K15" s="107">
        <v>0</v>
      </c>
      <c r="L15" s="107">
        <v>0</v>
      </c>
      <c r="M15" s="107">
        <v>0</v>
      </c>
      <c r="N15" s="107">
        <v>0</v>
      </c>
      <c r="O15" s="107">
        <v>0</v>
      </c>
      <c r="P15" s="107">
        <v>0</v>
      </c>
      <c r="Q15" s="107">
        <v>0</v>
      </c>
      <c r="R15" s="107">
        <v>0</v>
      </c>
      <c r="S15" s="107">
        <v>0</v>
      </c>
    </row>
    <row r="16" spans="1:19">
      <c r="B16" s="4">
        <v>2009</v>
      </c>
      <c r="C16" s="105"/>
      <c r="D16" s="105"/>
      <c r="E16" s="105"/>
      <c r="F16" s="107">
        <v>0</v>
      </c>
      <c r="G16" s="107">
        <v>0</v>
      </c>
      <c r="H16" s="107">
        <v>0</v>
      </c>
      <c r="I16" s="107">
        <v>0</v>
      </c>
      <c r="J16" s="107">
        <v>0</v>
      </c>
      <c r="K16" s="107">
        <v>0</v>
      </c>
      <c r="L16" s="107">
        <v>0</v>
      </c>
      <c r="M16" s="107">
        <v>0</v>
      </c>
      <c r="N16" s="107">
        <v>0</v>
      </c>
      <c r="O16" s="107">
        <v>0</v>
      </c>
      <c r="P16" s="107">
        <v>0</v>
      </c>
      <c r="Q16" s="107">
        <v>0</v>
      </c>
      <c r="R16" s="107">
        <v>0</v>
      </c>
      <c r="S16" s="107">
        <v>0</v>
      </c>
    </row>
    <row r="17" spans="2:19">
      <c r="B17" s="4">
        <v>2008</v>
      </c>
      <c r="C17" s="105"/>
      <c r="D17" s="105"/>
      <c r="E17" s="107">
        <v>0</v>
      </c>
      <c r="F17" s="107">
        <v>0</v>
      </c>
      <c r="G17" s="107">
        <v>0</v>
      </c>
      <c r="H17" s="107">
        <v>0</v>
      </c>
      <c r="I17" s="107">
        <v>0</v>
      </c>
      <c r="J17" s="107">
        <v>0</v>
      </c>
      <c r="K17" s="107">
        <v>0</v>
      </c>
      <c r="L17" s="107">
        <v>0</v>
      </c>
      <c r="M17" s="107">
        <v>0</v>
      </c>
      <c r="N17" s="107">
        <v>0</v>
      </c>
      <c r="O17" s="107">
        <v>0</v>
      </c>
      <c r="P17" s="107">
        <v>0</v>
      </c>
      <c r="Q17" s="107">
        <v>0</v>
      </c>
      <c r="R17" s="107">
        <v>0</v>
      </c>
      <c r="S17" s="107">
        <v>0</v>
      </c>
    </row>
    <row r="18" spans="2:19">
      <c r="B18" s="4">
        <v>2007</v>
      </c>
      <c r="C18" s="105"/>
      <c r="D18" s="107">
        <v>3432</v>
      </c>
      <c r="E18" s="107">
        <v>3432</v>
      </c>
      <c r="F18" s="107">
        <v>3432</v>
      </c>
      <c r="G18" s="107">
        <v>3432</v>
      </c>
      <c r="H18" s="107">
        <v>3432</v>
      </c>
      <c r="I18" s="107">
        <v>3432</v>
      </c>
      <c r="J18" s="107">
        <v>3432</v>
      </c>
      <c r="K18" s="107">
        <v>3432</v>
      </c>
      <c r="L18" s="107">
        <v>3432</v>
      </c>
      <c r="M18" s="107">
        <v>3432</v>
      </c>
      <c r="N18" s="107">
        <v>3432</v>
      </c>
      <c r="O18" s="107">
        <v>3432</v>
      </c>
      <c r="P18" s="107">
        <v>3432</v>
      </c>
      <c r="Q18" s="107">
        <v>3432</v>
      </c>
      <c r="R18" s="107">
        <v>3432</v>
      </c>
      <c r="S18" s="107">
        <v>3432</v>
      </c>
    </row>
    <row r="19" spans="2:19">
      <c r="B19" s="4">
        <v>2006</v>
      </c>
      <c r="C19" s="107">
        <v>136181</v>
      </c>
      <c r="D19" s="107">
        <v>136181</v>
      </c>
      <c r="E19" s="107">
        <v>136181</v>
      </c>
      <c r="F19" s="107">
        <v>136181</v>
      </c>
      <c r="G19" s="107">
        <v>136181</v>
      </c>
      <c r="H19" s="107">
        <v>136181</v>
      </c>
      <c r="I19" s="107">
        <v>136181</v>
      </c>
      <c r="J19" s="107">
        <v>136181</v>
      </c>
      <c r="K19" s="107">
        <v>136181</v>
      </c>
      <c r="L19" s="107">
        <v>136181</v>
      </c>
      <c r="M19" s="107">
        <v>136181</v>
      </c>
      <c r="N19" s="107">
        <v>136181</v>
      </c>
      <c r="O19" s="107">
        <v>136181</v>
      </c>
      <c r="P19" s="107">
        <v>136181</v>
      </c>
      <c r="Q19" s="107">
        <v>136181</v>
      </c>
      <c r="R19" s="107">
        <v>136181</v>
      </c>
      <c r="S19" s="107">
        <v>136181</v>
      </c>
    </row>
    <row r="20" spans="2:19">
      <c r="B20" s="4">
        <v>2005</v>
      </c>
      <c r="C20" s="107">
        <v>0</v>
      </c>
      <c r="D20" s="107">
        <v>0</v>
      </c>
      <c r="E20" s="107">
        <v>0</v>
      </c>
      <c r="F20" s="107">
        <v>0</v>
      </c>
      <c r="G20" s="107">
        <v>0</v>
      </c>
      <c r="H20" s="107">
        <v>0</v>
      </c>
      <c r="I20" s="107">
        <v>0</v>
      </c>
      <c r="J20" s="107">
        <v>0</v>
      </c>
      <c r="K20" s="107">
        <v>0</v>
      </c>
      <c r="L20" s="107">
        <v>0</v>
      </c>
      <c r="M20" s="107">
        <v>0</v>
      </c>
      <c r="N20" s="107">
        <v>0</v>
      </c>
      <c r="O20" s="107">
        <v>0</v>
      </c>
      <c r="P20" s="107">
        <v>0</v>
      </c>
      <c r="Q20" s="107">
        <v>0</v>
      </c>
      <c r="R20" s="107">
        <v>0</v>
      </c>
      <c r="S20" s="107">
        <v>0</v>
      </c>
    </row>
    <row r="21" spans="2:19">
      <c r="B21" s="4">
        <v>2004</v>
      </c>
      <c r="C21" s="107">
        <v>7654</v>
      </c>
      <c r="D21" s="107">
        <v>7654</v>
      </c>
      <c r="E21" s="107">
        <v>7654</v>
      </c>
      <c r="F21" s="107">
        <v>7654</v>
      </c>
      <c r="G21" s="107">
        <v>7654</v>
      </c>
      <c r="H21" s="107">
        <v>7654</v>
      </c>
      <c r="I21" s="107">
        <v>7654</v>
      </c>
      <c r="J21" s="107">
        <v>7654</v>
      </c>
      <c r="K21" s="107">
        <v>7654</v>
      </c>
      <c r="L21" s="107">
        <v>7654</v>
      </c>
      <c r="M21" s="107">
        <v>7654</v>
      </c>
      <c r="N21" s="107">
        <v>7654</v>
      </c>
      <c r="O21" s="107">
        <v>7654</v>
      </c>
      <c r="P21" s="107">
        <v>7654</v>
      </c>
      <c r="Q21" s="107">
        <v>7654</v>
      </c>
      <c r="R21" s="107">
        <v>7654</v>
      </c>
      <c r="S21" s="107">
        <v>7654</v>
      </c>
    </row>
    <row r="22" spans="2:19">
      <c r="B22" s="4">
        <v>2003</v>
      </c>
      <c r="C22" s="107">
        <v>0</v>
      </c>
      <c r="D22" s="107">
        <v>0</v>
      </c>
      <c r="E22" s="107">
        <v>0</v>
      </c>
      <c r="F22" s="107">
        <v>0</v>
      </c>
      <c r="G22" s="107">
        <v>0</v>
      </c>
      <c r="H22" s="107">
        <v>0</v>
      </c>
      <c r="I22" s="107">
        <v>0</v>
      </c>
      <c r="J22" s="107">
        <v>0</v>
      </c>
      <c r="K22" s="107">
        <v>0</v>
      </c>
      <c r="L22" s="107">
        <v>0</v>
      </c>
      <c r="M22" s="107">
        <v>0</v>
      </c>
      <c r="N22" s="107">
        <v>0</v>
      </c>
      <c r="O22" s="107">
        <v>0</v>
      </c>
      <c r="P22" s="107">
        <v>0</v>
      </c>
      <c r="Q22" s="107">
        <v>0</v>
      </c>
      <c r="R22" s="107">
        <v>0</v>
      </c>
      <c r="S22" s="107">
        <v>0</v>
      </c>
    </row>
    <row r="23" spans="2:19">
      <c r="B23" s="4">
        <v>2002</v>
      </c>
      <c r="C23" s="107">
        <v>0</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row>
    <row r="24" spans="2:19">
      <c r="B24" s="4">
        <v>2001</v>
      </c>
      <c r="C24" s="107">
        <v>0</v>
      </c>
      <c r="D24" s="107">
        <v>0</v>
      </c>
      <c r="E24" s="107">
        <v>0</v>
      </c>
      <c r="F24" s="107">
        <v>0</v>
      </c>
      <c r="G24" s="107">
        <v>0</v>
      </c>
      <c r="H24" s="107">
        <v>0</v>
      </c>
      <c r="I24" s="107">
        <v>0</v>
      </c>
      <c r="J24" s="107">
        <v>0</v>
      </c>
      <c r="K24" s="107">
        <v>0</v>
      </c>
      <c r="L24" s="107">
        <v>0</v>
      </c>
      <c r="M24" s="107">
        <v>0</v>
      </c>
      <c r="N24" s="107">
        <v>0</v>
      </c>
      <c r="O24" s="107">
        <v>0</v>
      </c>
      <c r="P24" s="107">
        <v>0</v>
      </c>
      <c r="Q24" s="107">
        <v>0</v>
      </c>
      <c r="R24" s="107">
        <v>0</v>
      </c>
      <c r="S24" s="107">
        <v>0</v>
      </c>
    </row>
    <row r="25" spans="2:19">
      <c r="B25" s="4">
        <v>2000</v>
      </c>
      <c r="C25" s="107">
        <v>0</v>
      </c>
      <c r="D25" s="107">
        <v>0</v>
      </c>
      <c r="E25" s="107">
        <v>0</v>
      </c>
      <c r="F25" s="107">
        <v>0</v>
      </c>
      <c r="G25" s="107">
        <v>0</v>
      </c>
      <c r="H25" s="107">
        <v>0</v>
      </c>
      <c r="I25" s="107">
        <v>0</v>
      </c>
      <c r="J25" s="107">
        <v>0</v>
      </c>
      <c r="K25" s="107">
        <v>0</v>
      </c>
      <c r="L25" s="107">
        <v>0</v>
      </c>
      <c r="M25" s="107">
        <v>0</v>
      </c>
      <c r="N25" s="107">
        <v>0</v>
      </c>
      <c r="O25" s="107">
        <v>0</v>
      </c>
      <c r="P25" s="107">
        <v>0</v>
      </c>
      <c r="Q25" s="107">
        <v>0</v>
      </c>
      <c r="R25" s="107">
        <v>0</v>
      </c>
      <c r="S25" s="107">
        <v>0</v>
      </c>
    </row>
    <row r="26" spans="2:19">
      <c r="B26" s="4">
        <v>1999</v>
      </c>
      <c r="C26" s="107">
        <v>0</v>
      </c>
      <c r="D26" s="107">
        <v>0</v>
      </c>
      <c r="E26" s="107">
        <v>0</v>
      </c>
      <c r="F26" s="107">
        <v>0</v>
      </c>
      <c r="G26" s="107">
        <v>0</v>
      </c>
      <c r="H26" s="107">
        <v>0</v>
      </c>
      <c r="I26" s="107">
        <v>0</v>
      </c>
      <c r="J26" s="107">
        <v>0</v>
      </c>
      <c r="K26" s="107">
        <v>0</v>
      </c>
      <c r="L26" s="107">
        <v>0</v>
      </c>
      <c r="M26" s="107">
        <v>0</v>
      </c>
      <c r="N26" s="107">
        <v>0</v>
      </c>
      <c r="O26" s="107">
        <v>0</v>
      </c>
      <c r="P26" s="107">
        <v>0</v>
      </c>
      <c r="Q26" s="107">
        <v>0</v>
      </c>
      <c r="R26" s="107">
        <v>0</v>
      </c>
      <c r="S26" s="107">
        <v>0</v>
      </c>
    </row>
    <row r="27" spans="2:19">
      <c r="B27" s="4">
        <v>1998</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row>
    <row r="28" spans="2:19">
      <c r="B28" s="4">
        <v>1997</v>
      </c>
      <c r="C28" s="107">
        <v>0</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row>
    <row r="29" spans="2:19">
      <c r="B29" s="4">
        <v>1996</v>
      </c>
      <c r="C29" s="107">
        <v>0</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row>
    <row r="30" spans="2:19">
      <c r="B30" s="4">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4">
        <v>1994</v>
      </c>
      <c r="C31" s="107">
        <v>0</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row>
    <row r="32" spans="2:19">
      <c r="B32" s="4">
        <v>1993</v>
      </c>
      <c r="C32" s="107">
        <v>0</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row>
    <row r="33" spans="2:19">
      <c r="B33" s="4">
        <v>1992</v>
      </c>
      <c r="C33" s="107">
        <v>0</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4">
        <v>1991</v>
      </c>
      <c r="C34" s="107">
        <v>0</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row>
    <row r="35" spans="2:19">
      <c r="B35" s="4">
        <v>1990</v>
      </c>
      <c r="C35" s="107">
        <v>0</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2:19">
      <c r="B36" s="4">
        <v>1989</v>
      </c>
      <c r="C36" s="107">
        <v>0</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row>
    <row r="37" spans="2:19">
      <c r="B37" s="4">
        <v>1988</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row>
    <row r="38" spans="2:19">
      <c r="B38" s="4">
        <v>1987</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row>
    <row r="39" spans="2:19">
      <c r="B39" s="4">
        <v>1986</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2:19">
      <c r="B40" s="4">
        <v>1985</v>
      </c>
      <c r="C40" s="107">
        <v>0</v>
      </c>
      <c r="D40" s="107">
        <v>0</v>
      </c>
      <c r="E40" s="107">
        <v>0</v>
      </c>
      <c r="F40" s="107">
        <v>0</v>
      </c>
      <c r="G40" s="107">
        <v>0</v>
      </c>
      <c r="H40" s="107">
        <v>0</v>
      </c>
      <c r="I40" s="107">
        <v>0</v>
      </c>
      <c r="J40" s="107">
        <v>0</v>
      </c>
      <c r="K40" s="107">
        <v>0</v>
      </c>
      <c r="L40" s="107">
        <v>0</v>
      </c>
      <c r="M40" s="107">
        <v>0</v>
      </c>
      <c r="N40" s="107">
        <v>0</v>
      </c>
      <c r="O40" s="107">
        <v>0</v>
      </c>
      <c r="P40" s="107">
        <v>0</v>
      </c>
      <c r="Q40" s="107">
        <v>0</v>
      </c>
      <c r="R40" s="107">
        <v>0</v>
      </c>
      <c r="S40" s="107">
        <v>0</v>
      </c>
    </row>
    <row r="41" spans="2:19">
      <c r="B41" s="4">
        <v>1984</v>
      </c>
      <c r="C41" s="107">
        <v>0</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row>
    <row r="42" spans="2:19">
      <c r="B42" s="4">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4">
        <v>1982</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row>
    <row r="44" spans="2:19">
      <c r="B44" s="4">
        <v>1981</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row>
    <row r="45" spans="2:19">
      <c r="B45" s="4">
        <v>1980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row>
    <row r="46" spans="2:19">
      <c r="B46" s="4">
        <v>1979</v>
      </c>
      <c r="C46" s="107">
        <v>0</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row>
    <row r="47" spans="2:19">
      <c r="B47" s="4">
        <v>1978</v>
      </c>
      <c r="C47" s="107">
        <v>0</v>
      </c>
      <c r="D47" s="107">
        <v>0</v>
      </c>
      <c r="E47" s="107">
        <v>0</v>
      </c>
      <c r="F47" s="107">
        <v>0</v>
      </c>
      <c r="G47" s="107">
        <v>0</v>
      </c>
      <c r="H47" s="107">
        <v>0</v>
      </c>
      <c r="I47" s="107">
        <v>0</v>
      </c>
      <c r="J47" s="107">
        <v>0</v>
      </c>
      <c r="K47" s="107">
        <v>0</v>
      </c>
      <c r="L47" s="107">
        <v>0</v>
      </c>
      <c r="M47" s="107">
        <v>0</v>
      </c>
      <c r="N47" s="107">
        <v>0</v>
      </c>
      <c r="O47" s="107">
        <v>0</v>
      </c>
      <c r="P47" s="107">
        <v>0</v>
      </c>
      <c r="Q47" s="107">
        <v>0</v>
      </c>
      <c r="R47" s="107">
        <v>0</v>
      </c>
      <c r="S47" s="107">
        <v>0</v>
      </c>
    </row>
    <row r="48" spans="2:19">
      <c r="B48" s="4">
        <v>1977</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row>
    <row r="49" spans="2:19">
      <c r="B49" s="4">
        <v>1976</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row>
    <row r="50" spans="2:19">
      <c r="B50" s="4">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4">
        <v>1974</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row>
    <row r="52" spans="2:19">
      <c r="B52" s="4">
        <v>1973</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row>
    <row r="53" spans="2:19">
      <c r="B53" s="4">
        <v>1972</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row>
    <row r="54" spans="2:19">
      <c r="B54" s="4">
        <v>1971</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row>
    <row r="55" spans="2:19">
      <c r="B55" s="4">
        <v>1970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row>
    <row r="56" spans="2:19">
      <c r="B56" s="4">
        <v>1969</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row>
    <row r="57" spans="2:19">
      <c r="B57" s="4">
        <v>1968</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row>
    <row r="58" spans="2:19">
      <c r="B58" s="4">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4">
        <v>1966</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row>
    <row r="60" spans="2:19">
      <c r="B60" s="4">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4">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4">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4">
        <v>1962</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row>
    <row r="64" spans="2:19">
      <c r="B64" s="4">
        <v>1961</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row>
    <row r="65" spans="2:19">
      <c r="B65" s="4">
        <v>1960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row>
    <row r="66" spans="2:19">
      <c r="B66" s="4">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4">
        <v>1958</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row>
    <row r="68" spans="2:19">
      <c r="B68" s="4">
        <v>1957</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row>
    <row r="69" spans="2:19">
      <c r="B69" s="4">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4">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4">
        <v>1954</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39073</v>
      </c>
      <c r="D95" s="107">
        <v>39073</v>
      </c>
      <c r="E95" s="107">
        <v>39073</v>
      </c>
      <c r="F95" s="107">
        <v>39073</v>
      </c>
      <c r="G95" s="107">
        <v>39073</v>
      </c>
      <c r="H95" s="107">
        <v>39073</v>
      </c>
      <c r="I95" s="107">
        <v>39073</v>
      </c>
      <c r="J95" s="107">
        <v>39073</v>
      </c>
      <c r="K95" s="107">
        <v>39073</v>
      </c>
      <c r="L95" s="107">
        <v>39073</v>
      </c>
      <c r="M95" s="107">
        <v>39073</v>
      </c>
      <c r="N95" s="107">
        <v>39073</v>
      </c>
      <c r="O95" s="107">
        <v>39073</v>
      </c>
      <c r="P95" s="107">
        <v>39073</v>
      </c>
      <c r="Q95" s="107">
        <v>39073</v>
      </c>
      <c r="R95" s="107">
        <v>39073</v>
      </c>
      <c r="S95" s="107">
        <v>39073</v>
      </c>
    </row>
    <row r="96" spans="1:19">
      <c r="A96" s="7" t="s">
        <v>78</v>
      </c>
      <c r="B96" s="5" t="s">
        <v>10</v>
      </c>
      <c r="C96" s="108">
        <f>SUM(C19:C95)</f>
        <v>182908</v>
      </c>
      <c r="D96" s="108">
        <f>SUM(D18:D95)</f>
        <v>186340</v>
      </c>
      <c r="E96" s="108">
        <f>SUM(E17:E95)</f>
        <v>186340</v>
      </c>
      <c r="F96" s="108">
        <f>SUM(F16:F95)</f>
        <v>186340</v>
      </c>
      <c r="G96" s="108">
        <f>SUM(G15:G95)</f>
        <v>186340</v>
      </c>
      <c r="H96" s="108">
        <f>SUM(H9:H95)</f>
        <v>212275.27515999999</v>
      </c>
      <c r="I96" s="108">
        <f>SUM(I9:I95)</f>
        <v>212275.27515999999</v>
      </c>
      <c r="J96" s="108">
        <f t="shared" ref="J96:L96" si="0">SUM(J9:J95)</f>
        <v>212275.27515999999</v>
      </c>
      <c r="K96" s="108">
        <f>SUM(K9:K95)</f>
        <v>279907.17515999998</v>
      </c>
      <c r="L96" s="108">
        <f t="shared" si="0"/>
        <v>279907.17515999998</v>
      </c>
      <c r="M96" s="108">
        <f>SUM(M9:M95)</f>
        <v>279907.17515999998</v>
      </c>
      <c r="N96" s="109">
        <f>SUM(N5:N95)</f>
        <v>1489626.4354599998</v>
      </c>
      <c r="O96" s="109">
        <f>SUM(O5:O95)</f>
        <v>1490740.4354599998</v>
      </c>
      <c r="P96" s="109">
        <f>SUM(P5:P95)</f>
        <v>1550827.1554599998</v>
      </c>
      <c r="Q96" s="109">
        <f>SUM(Q5:Q95)</f>
        <v>1550827.1554599998</v>
      </c>
      <c r="R96" s="109">
        <f>SUM(R3:R95)</f>
        <v>1572364.9777899999</v>
      </c>
      <c r="S96" s="109">
        <f>SUM(S3:S95)</f>
        <v>1592364.9777899999</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1996.1590572079874</v>
      </c>
    </row>
    <row r="99" spans="1:19">
      <c r="A99" s="33"/>
      <c r="B99" s="4">
        <v>2021</v>
      </c>
      <c r="C99" s="105"/>
      <c r="D99" s="105"/>
      <c r="E99" s="105"/>
      <c r="F99" s="105"/>
      <c r="G99" s="105"/>
      <c r="H99" s="105"/>
      <c r="I99" s="105"/>
      <c r="J99" s="105"/>
      <c r="K99" s="105"/>
      <c r="L99" s="105"/>
      <c r="M99" s="105"/>
      <c r="N99" s="105"/>
      <c r="O99" s="105"/>
      <c r="P99" s="105"/>
      <c r="Q99" s="105"/>
      <c r="R99" s="107">
        <v>240213.07295</v>
      </c>
      <c r="S99" s="107">
        <v>240213.07295</v>
      </c>
    </row>
    <row r="100" spans="1:19">
      <c r="B100" s="4">
        <v>2020</v>
      </c>
      <c r="C100" s="105"/>
      <c r="D100" s="105"/>
      <c r="E100" s="105"/>
      <c r="F100" s="105"/>
      <c r="G100" s="105"/>
      <c r="H100" s="105"/>
      <c r="I100" s="105"/>
      <c r="J100" s="105"/>
      <c r="K100" s="105"/>
      <c r="L100" s="105"/>
      <c r="M100" s="105"/>
      <c r="N100" s="105"/>
      <c r="O100" s="105"/>
      <c r="P100" s="105"/>
      <c r="Q100" s="107">
        <v>0</v>
      </c>
      <c r="R100" s="107">
        <v>0</v>
      </c>
      <c r="S100" s="107">
        <v>0</v>
      </c>
    </row>
    <row r="101" spans="1:19">
      <c r="A101" s="34"/>
      <c r="B101" s="4">
        <v>2019</v>
      </c>
      <c r="C101" s="105"/>
      <c r="D101" s="105"/>
      <c r="E101" s="105"/>
      <c r="F101" s="105"/>
      <c r="G101" s="105"/>
      <c r="H101" s="105"/>
      <c r="I101" s="105"/>
      <c r="J101" s="105"/>
      <c r="K101" s="105"/>
      <c r="L101" s="105"/>
      <c r="M101" s="105"/>
      <c r="N101" s="105"/>
      <c r="O101" s="105"/>
      <c r="P101" s="107">
        <v>13328.53</v>
      </c>
      <c r="Q101" s="107">
        <v>13328.53</v>
      </c>
      <c r="R101" s="107">
        <v>13328.53</v>
      </c>
      <c r="S101" s="107">
        <v>13328.53</v>
      </c>
    </row>
    <row r="102" spans="1:19">
      <c r="A102" s="34"/>
      <c r="B102" s="4">
        <v>2018</v>
      </c>
      <c r="C102" s="105"/>
      <c r="D102" s="105"/>
      <c r="E102" s="105"/>
      <c r="F102" s="105"/>
      <c r="G102" s="105"/>
      <c r="H102" s="105"/>
      <c r="I102" s="105"/>
      <c r="J102" s="105"/>
      <c r="K102" s="105"/>
      <c r="L102" s="105"/>
      <c r="M102" s="105"/>
      <c r="N102" s="105"/>
      <c r="O102" s="107">
        <v>0</v>
      </c>
      <c r="P102" s="107">
        <v>0</v>
      </c>
      <c r="Q102" s="107">
        <v>0</v>
      </c>
      <c r="R102" s="107">
        <v>0</v>
      </c>
      <c r="S102" s="107">
        <v>0</v>
      </c>
    </row>
    <row r="103" spans="1:19">
      <c r="A103" s="33"/>
      <c r="B103" s="4">
        <v>2017</v>
      </c>
      <c r="C103" s="105"/>
      <c r="D103" s="105"/>
      <c r="E103" s="105"/>
      <c r="F103" s="105"/>
      <c r="G103" s="105"/>
      <c r="H103" s="105"/>
      <c r="I103" s="105"/>
      <c r="J103" s="105"/>
      <c r="K103" s="105"/>
      <c r="L103" s="105"/>
      <c r="M103" s="105"/>
      <c r="N103" s="107">
        <v>0</v>
      </c>
      <c r="O103" s="107">
        <v>0</v>
      </c>
      <c r="P103" s="107">
        <v>0</v>
      </c>
      <c r="Q103" s="107">
        <v>0</v>
      </c>
      <c r="R103" s="107">
        <v>0</v>
      </c>
      <c r="S103" s="107">
        <v>0</v>
      </c>
    </row>
    <row r="104" spans="1:19">
      <c r="B104" s="4">
        <v>2016</v>
      </c>
      <c r="C104" s="105"/>
      <c r="D104" s="105"/>
      <c r="E104" s="105"/>
      <c r="F104" s="105"/>
      <c r="G104" s="105"/>
      <c r="H104" s="105"/>
      <c r="I104" s="105"/>
      <c r="J104" s="105"/>
      <c r="K104" s="105"/>
      <c r="L104" s="105"/>
      <c r="M104" s="107">
        <v>0</v>
      </c>
      <c r="N104" s="107">
        <v>0</v>
      </c>
      <c r="O104" s="107">
        <v>0</v>
      </c>
      <c r="P104" s="107">
        <v>0</v>
      </c>
      <c r="Q104" s="107">
        <v>0</v>
      </c>
      <c r="R104" s="107">
        <v>0</v>
      </c>
      <c r="S104" s="107">
        <v>0</v>
      </c>
    </row>
    <row r="105" spans="1:19">
      <c r="B105" s="4">
        <v>2015</v>
      </c>
      <c r="C105" s="105"/>
      <c r="D105" s="105"/>
      <c r="E105" s="105"/>
      <c r="F105" s="105"/>
      <c r="G105" s="105"/>
      <c r="H105" s="105"/>
      <c r="I105" s="105"/>
      <c r="J105" s="105"/>
      <c r="K105" s="105"/>
      <c r="L105" s="107">
        <v>0</v>
      </c>
      <c r="M105" s="107">
        <v>0</v>
      </c>
      <c r="N105" s="107">
        <v>0</v>
      </c>
      <c r="O105" s="107">
        <v>0</v>
      </c>
      <c r="P105" s="107">
        <v>0</v>
      </c>
      <c r="Q105" s="107">
        <v>0</v>
      </c>
      <c r="R105" s="107">
        <v>0</v>
      </c>
      <c r="S105" s="107">
        <v>0</v>
      </c>
    </row>
    <row r="106" spans="1:19">
      <c r="B106" s="4">
        <v>2014</v>
      </c>
      <c r="C106" s="105"/>
      <c r="D106" s="105"/>
      <c r="E106" s="105"/>
      <c r="F106" s="105"/>
      <c r="G106" s="105"/>
      <c r="H106" s="105"/>
      <c r="I106" s="105"/>
      <c r="J106" s="105"/>
      <c r="K106" s="107">
        <v>0</v>
      </c>
      <c r="L106" s="107">
        <v>0</v>
      </c>
      <c r="M106" s="107">
        <v>0</v>
      </c>
      <c r="N106" s="107">
        <v>0</v>
      </c>
      <c r="O106" s="107">
        <v>0</v>
      </c>
      <c r="P106" s="107">
        <v>0</v>
      </c>
      <c r="Q106" s="107">
        <v>0</v>
      </c>
      <c r="R106" s="107">
        <v>0</v>
      </c>
      <c r="S106" s="107">
        <v>0</v>
      </c>
    </row>
    <row r="107" spans="1:19">
      <c r="B107" s="4">
        <v>2013</v>
      </c>
      <c r="C107" s="105"/>
      <c r="D107" s="105"/>
      <c r="E107" s="105"/>
      <c r="F107" s="105"/>
      <c r="G107" s="105"/>
      <c r="H107" s="105"/>
      <c r="I107" s="105"/>
      <c r="J107" s="107">
        <v>0</v>
      </c>
      <c r="K107" s="107">
        <v>0</v>
      </c>
      <c r="L107" s="107">
        <v>0</v>
      </c>
      <c r="M107" s="107">
        <v>0</v>
      </c>
      <c r="N107" s="107">
        <v>0</v>
      </c>
      <c r="O107" s="107">
        <v>0</v>
      </c>
      <c r="P107" s="107">
        <v>0</v>
      </c>
      <c r="Q107" s="107">
        <v>0</v>
      </c>
      <c r="R107" s="107">
        <v>0</v>
      </c>
      <c r="S107" s="107">
        <v>0</v>
      </c>
    </row>
    <row r="108" spans="1:19">
      <c r="B108" s="4">
        <v>2012</v>
      </c>
      <c r="C108" s="105"/>
      <c r="D108" s="105"/>
      <c r="E108" s="105"/>
      <c r="F108" s="105"/>
      <c r="G108" s="105"/>
      <c r="H108" s="105"/>
      <c r="I108" s="107">
        <v>0</v>
      </c>
      <c r="J108" s="107">
        <v>0</v>
      </c>
      <c r="K108" s="107">
        <v>0</v>
      </c>
      <c r="L108" s="107">
        <v>0</v>
      </c>
      <c r="M108" s="107">
        <v>0</v>
      </c>
      <c r="N108" s="107">
        <v>0</v>
      </c>
      <c r="O108" s="107">
        <v>0</v>
      </c>
      <c r="P108" s="107">
        <v>0</v>
      </c>
      <c r="Q108" s="107">
        <v>0</v>
      </c>
      <c r="R108" s="107">
        <v>0</v>
      </c>
      <c r="S108" s="107">
        <v>0</v>
      </c>
    </row>
    <row r="109" spans="1:19">
      <c r="B109" s="4">
        <v>2011</v>
      </c>
      <c r="C109" s="105"/>
      <c r="D109" s="105"/>
      <c r="E109" s="105"/>
      <c r="F109" s="105"/>
      <c r="G109" s="105"/>
      <c r="H109" s="107">
        <v>0</v>
      </c>
      <c r="I109" s="107">
        <v>0</v>
      </c>
      <c r="J109" s="107">
        <v>0</v>
      </c>
      <c r="K109" s="107">
        <v>0</v>
      </c>
      <c r="L109" s="107">
        <v>0</v>
      </c>
      <c r="M109" s="107">
        <v>0</v>
      </c>
      <c r="N109" s="107">
        <v>0</v>
      </c>
      <c r="O109" s="107">
        <v>0</v>
      </c>
      <c r="P109" s="107">
        <v>0</v>
      </c>
      <c r="Q109" s="107">
        <v>0</v>
      </c>
      <c r="R109" s="107">
        <v>0</v>
      </c>
      <c r="S109" s="107">
        <v>0</v>
      </c>
    </row>
    <row r="110" spans="1:19">
      <c r="B110" s="4">
        <v>2010</v>
      </c>
      <c r="C110" s="105"/>
      <c r="D110" s="105"/>
      <c r="E110" s="105"/>
      <c r="F110" s="105"/>
      <c r="G110" s="107">
        <v>20641</v>
      </c>
      <c r="H110" s="107">
        <v>20641</v>
      </c>
      <c r="I110" s="107">
        <v>20641</v>
      </c>
      <c r="J110" s="107">
        <v>20641</v>
      </c>
      <c r="K110" s="107">
        <v>20641</v>
      </c>
      <c r="L110" s="107">
        <v>20641</v>
      </c>
      <c r="M110" s="107">
        <v>20641</v>
      </c>
      <c r="N110" s="107">
        <v>20641</v>
      </c>
      <c r="O110" s="107">
        <v>20641</v>
      </c>
      <c r="P110" s="107">
        <v>20641</v>
      </c>
      <c r="Q110" s="107">
        <v>20641</v>
      </c>
      <c r="R110" s="107">
        <v>20641</v>
      </c>
      <c r="S110" s="107">
        <v>20641</v>
      </c>
    </row>
    <row r="111" spans="1:19">
      <c r="B111" s="4">
        <v>2009</v>
      </c>
      <c r="C111" s="105"/>
      <c r="D111" s="105"/>
      <c r="E111" s="105"/>
      <c r="F111" s="107">
        <v>0</v>
      </c>
      <c r="G111" s="107">
        <v>0</v>
      </c>
      <c r="H111" s="107">
        <v>0</v>
      </c>
      <c r="I111" s="107">
        <v>0</v>
      </c>
      <c r="J111" s="107">
        <v>0</v>
      </c>
      <c r="K111" s="107">
        <v>0</v>
      </c>
      <c r="L111" s="107">
        <v>0</v>
      </c>
      <c r="M111" s="107">
        <v>0</v>
      </c>
      <c r="N111" s="107">
        <v>0</v>
      </c>
      <c r="O111" s="107">
        <v>0</v>
      </c>
      <c r="P111" s="107">
        <v>0</v>
      </c>
      <c r="Q111" s="107">
        <v>0</v>
      </c>
      <c r="R111" s="107">
        <v>0</v>
      </c>
      <c r="S111" s="107">
        <v>0</v>
      </c>
    </row>
    <row r="112" spans="1:19">
      <c r="B112" s="4">
        <v>2008</v>
      </c>
      <c r="C112" s="105"/>
      <c r="D112" s="105"/>
      <c r="E112" s="107">
        <v>0</v>
      </c>
      <c r="F112" s="107">
        <v>0</v>
      </c>
      <c r="G112" s="107">
        <v>0</v>
      </c>
      <c r="H112" s="107">
        <v>0</v>
      </c>
      <c r="I112" s="107">
        <v>0</v>
      </c>
      <c r="J112" s="107">
        <v>0</v>
      </c>
      <c r="K112" s="107">
        <v>0</v>
      </c>
      <c r="L112" s="107">
        <v>0</v>
      </c>
      <c r="M112" s="107">
        <v>0</v>
      </c>
      <c r="N112" s="107">
        <v>0</v>
      </c>
      <c r="O112" s="107">
        <v>0</v>
      </c>
      <c r="P112" s="107">
        <v>0</v>
      </c>
      <c r="Q112" s="107">
        <v>0</v>
      </c>
      <c r="R112" s="107">
        <v>0</v>
      </c>
      <c r="S112" s="107">
        <v>0</v>
      </c>
    </row>
    <row r="113" spans="2:19">
      <c r="B113" s="4">
        <v>2007</v>
      </c>
      <c r="C113" s="105"/>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row>
    <row r="114" spans="2:19">
      <c r="B114" s="4">
        <v>2006</v>
      </c>
      <c r="C114" s="107">
        <v>0</v>
      </c>
      <c r="D114" s="107">
        <v>0</v>
      </c>
      <c r="E114" s="107">
        <v>0</v>
      </c>
      <c r="F114" s="107">
        <v>0</v>
      </c>
      <c r="G114" s="107">
        <v>0</v>
      </c>
      <c r="H114" s="107">
        <v>0</v>
      </c>
      <c r="I114" s="107">
        <v>0</v>
      </c>
      <c r="J114" s="107">
        <v>0</v>
      </c>
      <c r="K114" s="107">
        <v>0</v>
      </c>
      <c r="L114" s="107">
        <v>0</v>
      </c>
      <c r="M114" s="107">
        <v>0</v>
      </c>
      <c r="N114" s="107">
        <v>0</v>
      </c>
      <c r="O114" s="107">
        <v>0</v>
      </c>
      <c r="P114" s="107">
        <v>0</v>
      </c>
      <c r="Q114" s="107">
        <v>0</v>
      </c>
      <c r="R114" s="107">
        <v>0</v>
      </c>
      <c r="S114" s="107">
        <v>0</v>
      </c>
    </row>
    <row r="115" spans="2:19">
      <c r="B115" s="4">
        <v>2005</v>
      </c>
      <c r="C115" s="107">
        <v>0</v>
      </c>
      <c r="D115" s="107">
        <v>0</v>
      </c>
      <c r="E115" s="107">
        <v>0</v>
      </c>
      <c r="F115" s="107">
        <v>0</v>
      </c>
      <c r="G115" s="107">
        <v>0</v>
      </c>
      <c r="H115" s="107">
        <v>0</v>
      </c>
      <c r="I115" s="107">
        <v>0</v>
      </c>
      <c r="J115" s="107">
        <v>0</v>
      </c>
      <c r="K115" s="107">
        <v>0</v>
      </c>
      <c r="L115" s="107">
        <v>0</v>
      </c>
      <c r="M115" s="107">
        <v>0</v>
      </c>
      <c r="N115" s="107">
        <v>0</v>
      </c>
      <c r="O115" s="107">
        <v>0</v>
      </c>
      <c r="P115" s="107">
        <v>0</v>
      </c>
      <c r="Q115" s="107">
        <v>0</v>
      </c>
      <c r="R115" s="107">
        <v>0</v>
      </c>
      <c r="S115" s="107">
        <v>0</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0</v>
      </c>
      <c r="D117" s="107">
        <v>0</v>
      </c>
      <c r="E117" s="107">
        <v>0</v>
      </c>
      <c r="F117" s="107">
        <v>0</v>
      </c>
      <c r="G117" s="107">
        <v>0</v>
      </c>
      <c r="H117" s="107">
        <v>0</v>
      </c>
      <c r="I117" s="107">
        <v>0</v>
      </c>
      <c r="J117" s="107">
        <v>0</v>
      </c>
      <c r="K117" s="107">
        <v>0</v>
      </c>
      <c r="L117" s="107">
        <v>0</v>
      </c>
      <c r="M117" s="107">
        <v>0</v>
      </c>
      <c r="N117" s="107">
        <v>0</v>
      </c>
      <c r="O117" s="107">
        <v>0</v>
      </c>
      <c r="P117" s="107">
        <v>0</v>
      </c>
      <c r="Q117" s="107">
        <v>0</v>
      </c>
      <c r="R117" s="107">
        <v>0</v>
      </c>
      <c r="S117" s="107">
        <v>0</v>
      </c>
    </row>
    <row r="118" spans="2:19">
      <c r="B118" s="4">
        <v>2002</v>
      </c>
      <c r="C118" s="107">
        <v>0</v>
      </c>
      <c r="D118" s="107">
        <v>0</v>
      </c>
      <c r="E118" s="107">
        <v>0</v>
      </c>
      <c r="F118" s="107">
        <v>0</v>
      </c>
      <c r="G118" s="107">
        <v>0</v>
      </c>
      <c r="H118" s="107">
        <v>0</v>
      </c>
      <c r="I118" s="107">
        <v>0</v>
      </c>
      <c r="J118" s="107">
        <v>0</v>
      </c>
      <c r="K118" s="107">
        <v>0</v>
      </c>
      <c r="L118" s="107">
        <v>0</v>
      </c>
      <c r="M118" s="107">
        <v>0</v>
      </c>
      <c r="N118" s="107">
        <v>0</v>
      </c>
      <c r="O118" s="107">
        <v>0</v>
      </c>
      <c r="P118" s="107">
        <v>0</v>
      </c>
      <c r="Q118" s="107">
        <v>0</v>
      </c>
      <c r="R118" s="107">
        <v>0</v>
      </c>
      <c r="S118" s="107">
        <v>0</v>
      </c>
    </row>
    <row r="119" spans="2:19">
      <c r="B119" s="4">
        <v>2001</v>
      </c>
      <c r="C119" s="107">
        <v>0</v>
      </c>
      <c r="D119" s="107">
        <v>0</v>
      </c>
      <c r="E119" s="107">
        <v>0</v>
      </c>
      <c r="F119" s="107">
        <v>0</v>
      </c>
      <c r="G119" s="107">
        <v>0</v>
      </c>
      <c r="H119" s="107">
        <v>0</v>
      </c>
      <c r="I119" s="107">
        <v>0</v>
      </c>
      <c r="J119" s="107">
        <v>0</v>
      </c>
      <c r="K119" s="107">
        <v>0</v>
      </c>
      <c r="L119" s="107">
        <v>0</v>
      </c>
      <c r="M119" s="107">
        <v>0</v>
      </c>
      <c r="N119" s="107">
        <v>0</v>
      </c>
      <c r="O119" s="107">
        <v>0</v>
      </c>
      <c r="P119" s="107">
        <v>0</v>
      </c>
      <c r="Q119" s="107">
        <v>0</v>
      </c>
      <c r="R119" s="107">
        <v>0</v>
      </c>
      <c r="S119" s="107">
        <v>0</v>
      </c>
    </row>
    <row r="120" spans="2:19">
      <c r="B120" s="4">
        <v>2000</v>
      </c>
      <c r="C120" s="107">
        <v>0</v>
      </c>
      <c r="D120" s="107">
        <v>0</v>
      </c>
      <c r="E120" s="107">
        <v>0</v>
      </c>
      <c r="F120" s="107">
        <v>0</v>
      </c>
      <c r="G120" s="107">
        <v>0</v>
      </c>
      <c r="H120" s="107">
        <v>0</v>
      </c>
      <c r="I120" s="107">
        <v>0</v>
      </c>
      <c r="J120" s="107">
        <v>0</v>
      </c>
      <c r="K120" s="107">
        <v>0</v>
      </c>
      <c r="L120" s="107">
        <v>0</v>
      </c>
      <c r="M120" s="107">
        <v>0</v>
      </c>
      <c r="N120" s="107">
        <v>0</v>
      </c>
      <c r="O120" s="107">
        <v>0</v>
      </c>
      <c r="P120" s="107">
        <v>0</v>
      </c>
      <c r="Q120" s="107">
        <v>0</v>
      </c>
      <c r="R120" s="107">
        <v>0</v>
      </c>
      <c r="S120" s="107">
        <v>0</v>
      </c>
    </row>
    <row r="121" spans="2:19">
      <c r="B121" s="4">
        <v>1999</v>
      </c>
      <c r="C121" s="107">
        <v>0</v>
      </c>
      <c r="D121" s="107">
        <v>0</v>
      </c>
      <c r="E121" s="107">
        <v>0</v>
      </c>
      <c r="F121" s="107">
        <v>0</v>
      </c>
      <c r="G121" s="107">
        <v>0</v>
      </c>
      <c r="H121" s="107">
        <v>0</v>
      </c>
      <c r="I121" s="107">
        <v>0</v>
      </c>
      <c r="J121" s="107">
        <v>0</v>
      </c>
      <c r="K121" s="107">
        <v>0</v>
      </c>
      <c r="L121" s="107">
        <v>0</v>
      </c>
      <c r="M121" s="107">
        <v>0</v>
      </c>
      <c r="N121" s="107">
        <v>0</v>
      </c>
      <c r="O121" s="107">
        <v>0</v>
      </c>
      <c r="P121" s="107">
        <v>0</v>
      </c>
      <c r="Q121" s="107">
        <v>0</v>
      </c>
      <c r="R121" s="107">
        <v>0</v>
      </c>
      <c r="S121" s="107">
        <v>0</v>
      </c>
    </row>
    <row r="122" spans="2:19">
      <c r="B122" s="4">
        <v>1998</v>
      </c>
      <c r="C122" s="107">
        <v>0</v>
      </c>
      <c r="D122" s="107">
        <v>0</v>
      </c>
      <c r="E122" s="107">
        <v>0</v>
      </c>
      <c r="F122" s="107">
        <v>0</v>
      </c>
      <c r="G122" s="107">
        <v>0</v>
      </c>
      <c r="H122" s="107">
        <v>0</v>
      </c>
      <c r="I122" s="107">
        <v>0</v>
      </c>
      <c r="J122" s="107">
        <v>0</v>
      </c>
      <c r="K122" s="107">
        <v>0</v>
      </c>
      <c r="L122" s="107">
        <v>0</v>
      </c>
      <c r="M122" s="107">
        <v>0</v>
      </c>
      <c r="N122" s="107">
        <v>0</v>
      </c>
      <c r="O122" s="107">
        <v>0</v>
      </c>
      <c r="P122" s="107">
        <v>0</v>
      </c>
      <c r="Q122" s="107">
        <v>0</v>
      </c>
      <c r="R122" s="107">
        <v>0</v>
      </c>
      <c r="S122" s="107">
        <v>0</v>
      </c>
    </row>
    <row r="123" spans="2:19">
      <c r="B123" s="4">
        <v>1997</v>
      </c>
      <c r="C123" s="107">
        <v>0</v>
      </c>
      <c r="D123" s="107">
        <v>0</v>
      </c>
      <c r="E123" s="107">
        <v>0</v>
      </c>
      <c r="F123" s="107">
        <v>0</v>
      </c>
      <c r="G123" s="107">
        <v>0</v>
      </c>
      <c r="H123" s="107">
        <v>0</v>
      </c>
      <c r="I123" s="107">
        <v>0</v>
      </c>
      <c r="J123" s="107">
        <v>0</v>
      </c>
      <c r="K123" s="107">
        <v>0</v>
      </c>
      <c r="L123" s="107">
        <v>0</v>
      </c>
      <c r="M123" s="107">
        <v>0</v>
      </c>
      <c r="N123" s="107">
        <v>0</v>
      </c>
      <c r="O123" s="107">
        <v>0</v>
      </c>
      <c r="P123" s="107">
        <v>0</v>
      </c>
      <c r="Q123" s="107">
        <v>0</v>
      </c>
      <c r="R123" s="107">
        <v>0</v>
      </c>
      <c r="S123" s="107">
        <v>0</v>
      </c>
    </row>
    <row r="124" spans="2:19">
      <c r="B124" s="4">
        <v>1996</v>
      </c>
      <c r="C124" s="107">
        <v>0</v>
      </c>
      <c r="D124" s="107">
        <v>0</v>
      </c>
      <c r="E124" s="107">
        <v>0</v>
      </c>
      <c r="F124" s="107">
        <v>0</v>
      </c>
      <c r="G124" s="107">
        <v>0</v>
      </c>
      <c r="H124" s="107">
        <v>0</v>
      </c>
      <c r="I124" s="107">
        <v>0</v>
      </c>
      <c r="J124" s="107">
        <v>0</v>
      </c>
      <c r="K124" s="107">
        <v>0</v>
      </c>
      <c r="L124" s="107">
        <v>0</v>
      </c>
      <c r="M124" s="107">
        <v>0</v>
      </c>
      <c r="N124" s="107">
        <v>0</v>
      </c>
      <c r="O124" s="107">
        <v>0</v>
      </c>
      <c r="P124" s="107">
        <v>0</v>
      </c>
      <c r="Q124" s="107">
        <v>0</v>
      </c>
      <c r="R124" s="107">
        <v>0</v>
      </c>
      <c r="S124" s="107">
        <v>0</v>
      </c>
    </row>
    <row r="125" spans="2:19">
      <c r="B125" s="4">
        <v>1995</v>
      </c>
      <c r="C125" s="107">
        <v>0</v>
      </c>
      <c r="D125" s="107">
        <v>0</v>
      </c>
      <c r="E125" s="107">
        <v>0</v>
      </c>
      <c r="F125" s="107">
        <v>0</v>
      </c>
      <c r="G125" s="107">
        <v>0</v>
      </c>
      <c r="H125" s="107">
        <v>0</v>
      </c>
      <c r="I125" s="107">
        <v>0</v>
      </c>
      <c r="J125" s="107">
        <v>0</v>
      </c>
      <c r="K125" s="107">
        <v>0</v>
      </c>
      <c r="L125" s="107">
        <v>0</v>
      </c>
      <c r="M125" s="107">
        <v>0</v>
      </c>
      <c r="N125" s="107">
        <v>0</v>
      </c>
      <c r="O125" s="107">
        <v>0</v>
      </c>
      <c r="P125" s="107">
        <v>0</v>
      </c>
      <c r="Q125" s="107">
        <v>0</v>
      </c>
      <c r="R125" s="107">
        <v>0</v>
      </c>
      <c r="S125" s="107">
        <v>0</v>
      </c>
    </row>
    <row r="126" spans="2:19">
      <c r="B126" s="4">
        <v>1994</v>
      </c>
      <c r="C126" s="107">
        <v>0</v>
      </c>
      <c r="D126" s="107">
        <v>0</v>
      </c>
      <c r="E126" s="107">
        <v>0</v>
      </c>
      <c r="F126" s="107">
        <v>0</v>
      </c>
      <c r="G126" s="107">
        <v>0</v>
      </c>
      <c r="H126" s="107">
        <v>0</v>
      </c>
      <c r="I126" s="107">
        <v>0</v>
      </c>
      <c r="J126" s="107">
        <v>0</v>
      </c>
      <c r="K126" s="107">
        <v>0</v>
      </c>
      <c r="L126" s="107">
        <v>0</v>
      </c>
      <c r="M126" s="107">
        <v>0</v>
      </c>
      <c r="N126" s="107">
        <v>0</v>
      </c>
      <c r="O126" s="107">
        <v>0</v>
      </c>
      <c r="P126" s="107">
        <v>0</v>
      </c>
      <c r="Q126" s="107">
        <v>0</v>
      </c>
      <c r="R126" s="107">
        <v>0</v>
      </c>
      <c r="S126" s="107">
        <v>0</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4">
        <v>1992</v>
      </c>
      <c r="C128" s="107">
        <v>0</v>
      </c>
      <c r="D128" s="107">
        <v>0</v>
      </c>
      <c r="E128" s="107">
        <v>0</v>
      </c>
      <c r="F128" s="107">
        <v>0</v>
      </c>
      <c r="G128" s="107">
        <v>0</v>
      </c>
      <c r="H128" s="107">
        <v>0</v>
      </c>
      <c r="I128" s="107">
        <v>0</v>
      </c>
      <c r="J128" s="107">
        <v>0</v>
      </c>
      <c r="K128" s="107">
        <v>0</v>
      </c>
      <c r="L128" s="107">
        <v>0</v>
      </c>
      <c r="M128" s="107">
        <v>0</v>
      </c>
      <c r="N128" s="107">
        <v>0</v>
      </c>
      <c r="O128" s="107">
        <v>0</v>
      </c>
      <c r="P128" s="107">
        <v>0</v>
      </c>
      <c r="Q128" s="107">
        <v>0</v>
      </c>
      <c r="R128" s="107">
        <v>0</v>
      </c>
      <c r="S128" s="107">
        <v>0</v>
      </c>
    </row>
    <row r="129" spans="2:19">
      <c r="B129" s="4">
        <v>1991</v>
      </c>
      <c r="C129" s="107">
        <v>0</v>
      </c>
      <c r="D129" s="107">
        <v>0</v>
      </c>
      <c r="E129" s="107">
        <v>0</v>
      </c>
      <c r="F129" s="107">
        <v>0</v>
      </c>
      <c r="G129" s="107">
        <v>0</v>
      </c>
      <c r="H129" s="107">
        <v>0</v>
      </c>
      <c r="I129" s="107">
        <v>0</v>
      </c>
      <c r="J129" s="107">
        <v>0</v>
      </c>
      <c r="K129" s="107">
        <v>0</v>
      </c>
      <c r="L129" s="107">
        <v>0</v>
      </c>
      <c r="M129" s="107">
        <v>0</v>
      </c>
      <c r="N129" s="107">
        <v>0</v>
      </c>
      <c r="O129" s="107">
        <v>0</v>
      </c>
      <c r="P129" s="107">
        <v>0</v>
      </c>
      <c r="Q129" s="107">
        <v>0</v>
      </c>
      <c r="R129" s="107">
        <v>0</v>
      </c>
      <c r="S129" s="107">
        <v>0</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4">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4">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0</v>
      </c>
      <c r="D191" s="108">
        <f>SUM(D113:D190)</f>
        <v>0</v>
      </c>
      <c r="E191" s="108">
        <f>SUM(E112:E190)</f>
        <v>0</v>
      </c>
      <c r="F191" s="108">
        <f>SUM(F111:F190)</f>
        <v>0</v>
      </c>
      <c r="G191" s="108">
        <f>SUM(G110:G190)</f>
        <v>20641</v>
      </c>
      <c r="H191" s="108">
        <f>SUM(H104:H190)</f>
        <v>20641</v>
      </c>
      <c r="I191" s="108">
        <f>SUM(I104:I190)</f>
        <v>20641</v>
      </c>
      <c r="J191" s="108">
        <f t="shared" ref="J191:L191" si="1">SUM(J104:J190)</f>
        <v>20641</v>
      </c>
      <c r="K191" s="108">
        <f>SUM(K104:K190)</f>
        <v>20641</v>
      </c>
      <c r="L191" s="108">
        <f t="shared" si="1"/>
        <v>20641</v>
      </c>
      <c r="M191" s="108">
        <f>SUM(M104:M190)</f>
        <v>20641</v>
      </c>
      <c r="N191" s="109">
        <f>SUM(N99:N190)</f>
        <v>20641</v>
      </c>
      <c r="O191" s="109">
        <f>SUM(O99:O190)</f>
        <v>20641</v>
      </c>
      <c r="P191" s="109">
        <f>SUM(P99:P190)</f>
        <v>33969.53</v>
      </c>
      <c r="Q191" s="109">
        <f>SUM(Q99:Q190)</f>
        <v>33969.53</v>
      </c>
      <c r="R191" s="109">
        <f>SUM(R98:R190)</f>
        <v>274182.60294999997</v>
      </c>
      <c r="S191" s="109">
        <f>SUM(S98:S190)</f>
        <v>276178.76200720796</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5744.7502276983178</v>
      </c>
    </row>
    <row r="194" spans="1:19">
      <c r="A194" s="33"/>
      <c r="B194" s="4">
        <v>2021</v>
      </c>
      <c r="C194" s="105"/>
      <c r="D194" s="105"/>
      <c r="E194" s="105"/>
      <c r="F194" s="105"/>
      <c r="G194" s="105"/>
      <c r="H194" s="105"/>
      <c r="I194" s="105"/>
      <c r="J194" s="105"/>
      <c r="K194" s="105"/>
      <c r="L194" s="105"/>
      <c r="M194" s="105"/>
      <c r="N194" s="105"/>
      <c r="O194" s="105"/>
      <c r="P194" s="105"/>
      <c r="Q194" s="105"/>
      <c r="R194" s="107">
        <v>584302.88390999998</v>
      </c>
      <c r="S194" s="107">
        <v>584302.88390999998</v>
      </c>
    </row>
    <row r="195" spans="1:19">
      <c r="B195" s="4">
        <v>2020</v>
      </c>
      <c r="C195" s="105"/>
      <c r="D195" s="105"/>
      <c r="E195" s="105"/>
      <c r="F195" s="105"/>
      <c r="G195" s="105"/>
      <c r="H195" s="105"/>
      <c r="I195" s="105"/>
      <c r="J195" s="105"/>
      <c r="K195" s="105"/>
      <c r="L195" s="105"/>
      <c r="M195" s="105"/>
      <c r="N195" s="105"/>
      <c r="O195" s="105"/>
      <c r="P195" s="105"/>
      <c r="Q195" s="107">
        <v>0</v>
      </c>
      <c r="R195" s="107">
        <v>0</v>
      </c>
      <c r="S195" s="107">
        <v>0</v>
      </c>
    </row>
    <row r="196" spans="1:19">
      <c r="A196" s="35"/>
      <c r="B196" s="4">
        <v>2019</v>
      </c>
      <c r="C196" s="105"/>
      <c r="D196" s="105"/>
      <c r="E196" s="105"/>
      <c r="F196" s="105"/>
      <c r="G196" s="105"/>
      <c r="H196" s="105"/>
      <c r="I196" s="105"/>
      <c r="J196" s="105"/>
      <c r="K196" s="105"/>
      <c r="L196" s="105"/>
      <c r="M196" s="105"/>
      <c r="N196" s="105"/>
      <c r="O196" s="105"/>
      <c r="P196" s="107">
        <v>0</v>
      </c>
      <c r="Q196" s="107">
        <v>0</v>
      </c>
      <c r="R196" s="107">
        <v>0</v>
      </c>
      <c r="S196" s="107">
        <v>0</v>
      </c>
    </row>
    <row r="197" spans="1:19">
      <c r="A197" s="35"/>
      <c r="B197" s="4">
        <v>2018</v>
      </c>
      <c r="C197" s="105"/>
      <c r="D197" s="105"/>
      <c r="E197" s="105"/>
      <c r="F197" s="105"/>
      <c r="G197" s="105"/>
      <c r="H197" s="105"/>
      <c r="I197" s="105"/>
      <c r="J197" s="105"/>
      <c r="K197" s="105"/>
      <c r="L197" s="105"/>
      <c r="M197" s="105"/>
      <c r="N197" s="105"/>
      <c r="O197" s="107">
        <v>0</v>
      </c>
      <c r="P197" s="107">
        <v>0</v>
      </c>
      <c r="Q197" s="107">
        <v>0</v>
      </c>
      <c r="R197" s="107">
        <v>0</v>
      </c>
      <c r="S197" s="107">
        <v>0</v>
      </c>
    </row>
    <row r="198" spans="1:19">
      <c r="A198" s="35"/>
      <c r="B198" s="4">
        <v>2017</v>
      </c>
      <c r="C198" s="105"/>
      <c r="D198" s="105"/>
      <c r="E198" s="105"/>
      <c r="F198" s="105"/>
      <c r="G198" s="105"/>
      <c r="H198" s="105"/>
      <c r="I198" s="105"/>
      <c r="J198" s="105"/>
      <c r="K198" s="105"/>
      <c r="L198" s="105"/>
      <c r="M198" s="105"/>
      <c r="N198" s="107">
        <v>1332354.5010482001</v>
      </c>
      <c r="O198" s="107">
        <v>1332354.5010482001</v>
      </c>
      <c r="P198" s="107">
        <v>1332354.5010482001</v>
      </c>
      <c r="Q198" s="107">
        <v>1332354.5010482001</v>
      </c>
      <c r="R198" s="107">
        <v>1332354.5010482001</v>
      </c>
      <c r="S198" s="107">
        <v>1332354.5010482001</v>
      </c>
    </row>
    <row r="199" spans="1:19">
      <c r="B199" s="4">
        <v>2016</v>
      </c>
      <c r="C199" s="105"/>
      <c r="D199" s="105"/>
      <c r="E199" s="105"/>
      <c r="F199" s="105"/>
      <c r="G199" s="105"/>
      <c r="H199" s="105"/>
      <c r="I199" s="105"/>
      <c r="J199" s="105"/>
      <c r="K199" s="105"/>
      <c r="L199" s="105"/>
      <c r="M199" s="107">
        <v>0</v>
      </c>
      <c r="N199" s="107">
        <v>0</v>
      </c>
      <c r="O199" s="107">
        <v>0</v>
      </c>
      <c r="P199" s="107">
        <v>0</v>
      </c>
      <c r="Q199" s="107">
        <v>0</v>
      </c>
      <c r="R199" s="107">
        <v>0</v>
      </c>
      <c r="S199" s="107">
        <v>0</v>
      </c>
    </row>
    <row r="200" spans="1:19">
      <c r="B200" s="4">
        <v>2015</v>
      </c>
      <c r="C200" s="105"/>
      <c r="D200" s="105"/>
      <c r="E200" s="105"/>
      <c r="F200" s="105"/>
      <c r="G200" s="105"/>
      <c r="H200" s="105"/>
      <c r="I200" s="105"/>
      <c r="J200" s="105"/>
      <c r="K200" s="105"/>
      <c r="L200" s="107">
        <v>6631.7400369178695</v>
      </c>
      <c r="M200" s="107">
        <v>6631.7400369178695</v>
      </c>
      <c r="N200" s="107">
        <v>6631.7400369178695</v>
      </c>
      <c r="O200" s="107">
        <v>0</v>
      </c>
      <c r="P200" s="107">
        <v>0</v>
      </c>
      <c r="Q200" s="107">
        <v>0</v>
      </c>
      <c r="R200" s="107">
        <v>0</v>
      </c>
      <c r="S200" s="107">
        <v>0</v>
      </c>
    </row>
    <row r="201" spans="1:19">
      <c r="B201" s="4">
        <v>2014</v>
      </c>
      <c r="C201" s="105"/>
      <c r="D201" s="105"/>
      <c r="E201" s="105"/>
      <c r="F201" s="105"/>
      <c r="G201" s="105"/>
      <c r="H201" s="105"/>
      <c r="I201" s="105"/>
      <c r="J201" s="105"/>
      <c r="K201" s="107">
        <v>0</v>
      </c>
      <c r="L201" s="107">
        <v>0</v>
      </c>
      <c r="M201" s="107">
        <v>0</v>
      </c>
      <c r="N201" s="107">
        <v>0</v>
      </c>
      <c r="O201" s="107">
        <v>0</v>
      </c>
      <c r="P201" s="107">
        <v>0</v>
      </c>
      <c r="Q201" s="107">
        <v>0</v>
      </c>
      <c r="R201" s="107">
        <v>0</v>
      </c>
      <c r="S201" s="107">
        <v>0</v>
      </c>
    </row>
    <row r="202" spans="1:19">
      <c r="B202" s="4">
        <v>2013</v>
      </c>
      <c r="C202" s="105"/>
      <c r="D202" s="105"/>
      <c r="E202" s="105"/>
      <c r="F202" s="105"/>
      <c r="G202" s="105"/>
      <c r="H202" s="105"/>
      <c r="I202" s="105"/>
      <c r="J202" s="107">
        <v>37041.420494807069</v>
      </c>
      <c r="K202" s="107">
        <v>37041.420494807069</v>
      </c>
      <c r="L202" s="107">
        <v>37041.420494807069</v>
      </c>
      <c r="M202" s="107">
        <v>37041.420494807069</v>
      </c>
      <c r="N202" s="107">
        <v>37041.420494807069</v>
      </c>
      <c r="O202" s="107">
        <v>3345.9704948070721</v>
      </c>
      <c r="P202" s="107">
        <v>3345.9704948070721</v>
      </c>
      <c r="Q202" s="107">
        <v>3345.9704948070721</v>
      </c>
      <c r="R202" s="107">
        <v>3345.9704948070721</v>
      </c>
      <c r="S202" s="107">
        <v>3345.9704948070721</v>
      </c>
    </row>
    <row r="203" spans="1:19">
      <c r="B203" s="4">
        <v>2012</v>
      </c>
      <c r="C203" s="105"/>
      <c r="D203" s="105"/>
      <c r="E203" s="105"/>
      <c r="F203" s="105"/>
      <c r="G203" s="105"/>
      <c r="H203" s="105"/>
      <c r="I203" s="107">
        <v>112112.45766342373</v>
      </c>
      <c r="J203" s="107">
        <v>112112.45766342373</v>
      </c>
      <c r="K203" s="107">
        <v>112112.45766342373</v>
      </c>
      <c r="L203" s="107">
        <v>112112.45766342373</v>
      </c>
      <c r="M203" s="107">
        <v>112112.45766342373</v>
      </c>
      <c r="N203" s="107">
        <v>112112.45766342373</v>
      </c>
      <c r="O203" s="107">
        <v>35482.577663423726</v>
      </c>
      <c r="P203" s="107">
        <v>35482.577663423726</v>
      </c>
      <c r="Q203" s="107">
        <v>35482.577663423726</v>
      </c>
      <c r="R203" s="107">
        <v>35482.577663423726</v>
      </c>
      <c r="S203" s="107">
        <v>35482.577663423726</v>
      </c>
    </row>
    <row r="204" spans="1:19">
      <c r="B204" s="4">
        <v>2011</v>
      </c>
      <c r="C204" s="105"/>
      <c r="D204" s="105"/>
      <c r="E204" s="105"/>
      <c r="F204" s="105"/>
      <c r="G204" s="105"/>
      <c r="H204" s="107">
        <v>896432.63617519347</v>
      </c>
      <c r="I204" s="107">
        <v>896432.63617519347</v>
      </c>
      <c r="J204" s="107">
        <v>896432.63617519347</v>
      </c>
      <c r="K204" s="107">
        <v>896432.63617519347</v>
      </c>
      <c r="L204" s="107">
        <v>896432.63617519347</v>
      </c>
      <c r="M204" s="107">
        <v>896432.63617519347</v>
      </c>
      <c r="N204" s="107">
        <v>896432.63617519347</v>
      </c>
      <c r="O204" s="107">
        <v>0</v>
      </c>
      <c r="P204" s="107">
        <v>0</v>
      </c>
      <c r="Q204" s="107">
        <v>0</v>
      </c>
      <c r="R204" s="107">
        <v>0</v>
      </c>
      <c r="S204" s="107">
        <v>0</v>
      </c>
    </row>
    <row r="205" spans="1:19">
      <c r="B205" s="4">
        <v>2010</v>
      </c>
      <c r="C205" s="105"/>
      <c r="D205" s="105"/>
      <c r="E205" s="105"/>
      <c r="F205" s="105"/>
      <c r="G205" s="107">
        <v>0</v>
      </c>
      <c r="H205" s="107">
        <v>0</v>
      </c>
      <c r="I205" s="107">
        <v>0</v>
      </c>
      <c r="J205" s="107">
        <v>0</v>
      </c>
      <c r="K205" s="107">
        <v>0</v>
      </c>
      <c r="L205" s="107">
        <v>0</v>
      </c>
      <c r="M205" s="107">
        <v>0</v>
      </c>
      <c r="N205" s="107">
        <v>0</v>
      </c>
      <c r="O205" s="107">
        <v>0</v>
      </c>
      <c r="P205" s="107">
        <v>0</v>
      </c>
      <c r="Q205" s="107">
        <v>0</v>
      </c>
      <c r="R205" s="107">
        <v>0</v>
      </c>
      <c r="S205" s="107">
        <v>0</v>
      </c>
    </row>
    <row r="206" spans="1:19">
      <c r="B206" s="4">
        <v>2009</v>
      </c>
      <c r="C206" s="105"/>
      <c r="D206" s="105"/>
      <c r="E206" s="105"/>
      <c r="F206" s="107">
        <v>1267.2882779013148</v>
      </c>
      <c r="G206" s="107">
        <v>1267.2882779013148</v>
      </c>
      <c r="H206" s="107">
        <v>1267.2882779013148</v>
      </c>
      <c r="I206" s="107">
        <v>1267.2882779013148</v>
      </c>
      <c r="J206" s="107">
        <v>1267.2882779013148</v>
      </c>
      <c r="K206" s="107">
        <v>1267.2882779013148</v>
      </c>
      <c r="L206" s="107">
        <v>1267.2882779013148</v>
      </c>
      <c r="M206" s="107">
        <v>1267.2882779013148</v>
      </c>
      <c r="N206" s="107">
        <v>1267.2882779013148</v>
      </c>
      <c r="O206" s="107">
        <v>1267.2882779013148</v>
      </c>
      <c r="P206" s="107">
        <v>1267.2882779013148</v>
      </c>
      <c r="Q206" s="107">
        <v>1267.2882779013148</v>
      </c>
      <c r="R206" s="107">
        <v>353.01827790131483</v>
      </c>
      <c r="S206" s="107">
        <v>353.01827790131483</v>
      </c>
    </row>
    <row r="207" spans="1:19">
      <c r="B207" s="4">
        <v>2008</v>
      </c>
      <c r="C207" s="105"/>
      <c r="D207" s="105"/>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4">
        <v>2007</v>
      </c>
      <c r="C208" s="105"/>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4">
        <v>2006</v>
      </c>
      <c r="C209" s="107">
        <v>4586.7590129767195</v>
      </c>
      <c r="D209" s="107">
        <v>4586.7590129767195</v>
      </c>
      <c r="E209" s="107">
        <v>4586.7590129767195</v>
      </c>
      <c r="F209" s="107">
        <v>4586.7590129767195</v>
      </c>
      <c r="G209" s="107">
        <v>4586.7590129767195</v>
      </c>
      <c r="H209" s="107">
        <v>4586.7590129767195</v>
      </c>
      <c r="I209" s="107">
        <v>4586.7590129767195</v>
      </c>
      <c r="J209" s="107">
        <v>4586.7590129767195</v>
      </c>
      <c r="K209" s="107">
        <v>4586.7590129767195</v>
      </c>
      <c r="L209" s="107">
        <v>4586.7590129767195</v>
      </c>
      <c r="M209" s="107">
        <v>4586.7590129767195</v>
      </c>
      <c r="N209" s="107">
        <v>4586.7590129767195</v>
      </c>
      <c r="O209" s="107">
        <v>4586.7590129767195</v>
      </c>
      <c r="P209" s="107">
        <v>4586.7590129767195</v>
      </c>
      <c r="Q209" s="107">
        <v>4586.7590129767195</v>
      </c>
      <c r="R209" s="107">
        <v>0</v>
      </c>
      <c r="S209" s="107">
        <v>0</v>
      </c>
    </row>
    <row r="210" spans="2:19">
      <c r="B210" s="4">
        <v>2005</v>
      </c>
      <c r="C210" s="107">
        <v>0</v>
      </c>
      <c r="D210" s="107">
        <v>0</v>
      </c>
      <c r="E210" s="107">
        <v>0</v>
      </c>
      <c r="F210" s="107">
        <v>0</v>
      </c>
      <c r="G210" s="107">
        <v>0</v>
      </c>
      <c r="H210" s="107">
        <v>0</v>
      </c>
      <c r="I210" s="107">
        <v>0</v>
      </c>
      <c r="J210" s="107">
        <v>0</v>
      </c>
      <c r="K210" s="107">
        <v>0</v>
      </c>
      <c r="L210" s="107">
        <v>0</v>
      </c>
      <c r="M210" s="107">
        <v>0</v>
      </c>
      <c r="N210" s="107">
        <v>0</v>
      </c>
      <c r="O210" s="107">
        <v>0</v>
      </c>
      <c r="P210" s="107">
        <v>0</v>
      </c>
      <c r="Q210" s="107">
        <v>0</v>
      </c>
      <c r="R210" s="107">
        <v>0</v>
      </c>
      <c r="S210" s="107">
        <v>0</v>
      </c>
    </row>
    <row r="211" spans="2:19">
      <c r="B211" s="4">
        <v>2004</v>
      </c>
      <c r="C211" s="107">
        <v>0</v>
      </c>
      <c r="D211" s="107">
        <v>0</v>
      </c>
      <c r="E211" s="107">
        <v>0</v>
      </c>
      <c r="F211" s="107">
        <v>0</v>
      </c>
      <c r="G211" s="107">
        <v>0</v>
      </c>
      <c r="H211" s="107">
        <v>0</v>
      </c>
      <c r="I211" s="107">
        <v>0</v>
      </c>
      <c r="J211" s="107">
        <v>0</v>
      </c>
      <c r="K211" s="107">
        <v>0</v>
      </c>
      <c r="L211" s="107">
        <v>0</v>
      </c>
      <c r="M211" s="107">
        <v>0</v>
      </c>
      <c r="N211" s="107">
        <v>0</v>
      </c>
      <c r="O211" s="107">
        <v>0</v>
      </c>
      <c r="P211" s="107">
        <v>0</v>
      </c>
      <c r="Q211" s="107">
        <v>0</v>
      </c>
      <c r="R211" s="107">
        <v>0</v>
      </c>
      <c r="S211" s="107">
        <v>0</v>
      </c>
    </row>
    <row r="212" spans="2:19">
      <c r="B212" s="4">
        <v>2003</v>
      </c>
      <c r="C212" s="107">
        <v>2694.0007768005275</v>
      </c>
      <c r="D212" s="107">
        <v>2694.0007768005275</v>
      </c>
      <c r="E212" s="107">
        <v>2694.0007768005275</v>
      </c>
      <c r="F212" s="107">
        <v>2694.0007768005275</v>
      </c>
      <c r="G212" s="107">
        <v>2694.0007768005275</v>
      </c>
      <c r="H212" s="107">
        <v>2694.0007768005275</v>
      </c>
      <c r="I212" s="107">
        <v>2694.0007768005275</v>
      </c>
      <c r="J212" s="107">
        <v>2694.0007768005275</v>
      </c>
      <c r="K212" s="107">
        <v>2694.0007768005275</v>
      </c>
      <c r="L212" s="107">
        <v>2694.0007768005275</v>
      </c>
      <c r="M212" s="107">
        <v>2694.0007768005275</v>
      </c>
      <c r="N212" s="107">
        <v>2694.0007768005275</v>
      </c>
      <c r="O212" s="107">
        <v>2694.0007768005275</v>
      </c>
      <c r="P212" s="107">
        <v>2694.0007768005275</v>
      </c>
      <c r="Q212" s="107">
        <v>2694.0007768005275</v>
      </c>
      <c r="R212" s="107">
        <v>2694.0007768005275</v>
      </c>
      <c r="S212" s="107">
        <v>2063.7216328222762</v>
      </c>
    </row>
    <row r="213" spans="2:19">
      <c r="B213" s="4">
        <v>2002</v>
      </c>
      <c r="C213" s="107">
        <v>9286.5251320702519</v>
      </c>
      <c r="D213" s="107">
        <v>9286.5251320702519</v>
      </c>
      <c r="E213" s="107">
        <v>9286.5251320702519</v>
      </c>
      <c r="F213" s="107">
        <v>9286.5251320702519</v>
      </c>
      <c r="G213" s="107">
        <v>9286.5251320702519</v>
      </c>
      <c r="H213" s="107">
        <v>9286.5251320702519</v>
      </c>
      <c r="I213" s="107">
        <v>9286.5251320702519</v>
      </c>
      <c r="J213" s="107">
        <v>9286.5251320702519</v>
      </c>
      <c r="K213" s="107">
        <v>9286.5251320702519</v>
      </c>
      <c r="L213" s="107">
        <v>9286.5251320702519</v>
      </c>
      <c r="M213" s="107">
        <v>9286.5251320702519</v>
      </c>
      <c r="N213" s="107">
        <v>9286.5251320702519</v>
      </c>
      <c r="O213" s="107">
        <v>0</v>
      </c>
      <c r="P213" s="107">
        <v>0</v>
      </c>
      <c r="Q213" s="107">
        <v>0</v>
      </c>
      <c r="R213" s="107">
        <v>0</v>
      </c>
      <c r="S213" s="107">
        <v>0</v>
      </c>
    </row>
    <row r="214" spans="2:19">
      <c r="B214" s="4">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4">
        <v>2000</v>
      </c>
      <c r="C215" s="107">
        <v>0</v>
      </c>
      <c r="D215" s="107">
        <v>0</v>
      </c>
      <c r="E215" s="107">
        <v>0</v>
      </c>
      <c r="F215" s="107">
        <v>0</v>
      </c>
      <c r="G215" s="107">
        <v>0</v>
      </c>
      <c r="H215" s="107">
        <v>0</v>
      </c>
      <c r="I215" s="107">
        <v>0</v>
      </c>
      <c r="J215" s="107">
        <v>0</v>
      </c>
      <c r="K215" s="107">
        <v>0</v>
      </c>
      <c r="L215" s="107">
        <v>0</v>
      </c>
      <c r="M215" s="107">
        <v>0</v>
      </c>
      <c r="N215" s="107">
        <v>0</v>
      </c>
      <c r="O215" s="107">
        <v>0</v>
      </c>
      <c r="P215" s="107">
        <v>0</v>
      </c>
      <c r="Q215" s="107">
        <v>0</v>
      </c>
      <c r="R215" s="107">
        <v>0</v>
      </c>
      <c r="S215" s="107">
        <v>0</v>
      </c>
    </row>
    <row r="216" spans="2:19">
      <c r="B216" s="4">
        <v>1999</v>
      </c>
      <c r="C216" s="107">
        <v>0</v>
      </c>
      <c r="D216" s="107">
        <v>0</v>
      </c>
      <c r="E216" s="107">
        <v>0</v>
      </c>
      <c r="F216" s="107">
        <v>0</v>
      </c>
      <c r="G216" s="107">
        <v>0</v>
      </c>
      <c r="H216" s="107">
        <v>0</v>
      </c>
      <c r="I216" s="107">
        <v>0</v>
      </c>
      <c r="J216" s="107">
        <v>0</v>
      </c>
      <c r="K216" s="107">
        <v>0</v>
      </c>
      <c r="L216" s="107">
        <v>0</v>
      </c>
      <c r="M216" s="107">
        <v>0</v>
      </c>
      <c r="N216" s="107">
        <v>0</v>
      </c>
      <c r="O216" s="107">
        <v>0</v>
      </c>
      <c r="P216" s="107">
        <v>0</v>
      </c>
      <c r="Q216" s="107">
        <v>0</v>
      </c>
      <c r="R216" s="107">
        <v>0</v>
      </c>
      <c r="S216" s="107">
        <v>0</v>
      </c>
    </row>
    <row r="217" spans="2:19">
      <c r="B217" s="4">
        <v>1998</v>
      </c>
      <c r="C217" s="107">
        <v>36983.458928497195</v>
      </c>
      <c r="D217" s="107">
        <v>36983.458928497195</v>
      </c>
      <c r="E217" s="107">
        <v>36983.458928497195</v>
      </c>
      <c r="F217" s="107">
        <v>36983.458928497195</v>
      </c>
      <c r="G217" s="107">
        <v>36983.458928497195</v>
      </c>
      <c r="H217" s="107">
        <v>36983.458928497195</v>
      </c>
      <c r="I217" s="107">
        <v>36983.458928497195</v>
      </c>
      <c r="J217" s="107">
        <v>36983.458928497195</v>
      </c>
      <c r="K217" s="107">
        <v>36983.458928497195</v>
      </c>
      <c r="L217" s="107">
        <v>36983.458928497195</v>
      </c>
      <c r="M217" s="107">
        <v>36983.458928497195</v>
      </c>
      <c r="N217" s="107">
        <v>36983.458928497195</v>
      </c>
      <c r="O217" s="107">
        <v>0</v>
      </c>
      <c r="P217" s="107">
        <v>0</v>
      </c>
      <c r="Q217" s="107">
        <v>0</v>
      </c>
      <c r="R217" s="107">
        <v>0</v>
      </c>
      <c r="S217" s="107">
        <v>0</v>
      </c>
    </row>
    <row r="218" spans="2:19">
      <c r="B218" s="4">
        <v>1997</v>
      </c>
      <c r="C218" s="107">
        <v>2253.9378106279787</v>
      </c>
      <c r="D218" s="107">
        <v>2253.9378106279787</v>
      </c>
      <c r="E218" s="107">
        <v>2253.9378106279787</v>
      </c>
      <c r="F218" s="107">
        <v>2253.9378106279787</v>
      </c>
      <c r="G218" s="107">
        <v>2253.9378106279787</v>
      </c>
      <c r="H218" s="107">
        <v>2253.9378106279787</v>
      </c>
      <c r="I218" s="107">
        <v>2253.9378106279787</v>
      </c>
      <c r="J218" s="107">
        <v>2253.9378106279787</v>
      </c>
      <c r="K218" s="107">
        <v>2253.9378106279787</v>
      </c>
      <c r="L218" s="107">
        <v>2253.9378106279787</v>
      </c>
      <c r="M218" s="107">
        <v>2253.9378106279787</v>
      </c>
      <c r="N218" s="107">
        <v>2253.9378106279787</v>
      </c>
      <c r="O218" s="107">
        <v>2253.9378106279787</v>
      </c>
      <c r="P218" s="107">
        <v>2253.9378106279787</v>
      </c>
      <c r="Q218" s="107">
        <v>2253.9378106279787</v>
      </c>
      <c r="R218" s="107">
        <v>2253.9378106279787</v>
      </c>
      <c r="S218" s="107">
        <v>1726.6142827001311</v>
      </c>
    </row>
    <row r="219" spans="2:19">
      <c r="B219" s="4">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4">
        <v>1995</v>
      </c>
      <c r="C220" s="107">
        <v>0</v>
      </c>
      <c r="D220" s="107">
        <v>0</v>
      </c>
      <c r="E220" s="107">
        <v>0</v>
      </c>
      <c r="F220" s="107">
        <v>0</v>
      </c>
      <c r="G220" s="107">
        <v>0</v>
      </c>
      <c r="H220" s="107">
        <v>0</v>
      </c>
      <c r="I220" s="107">
        <v>0</v>
      </c>
      <c r="J220" s="107">
        <v>0</v>
      </c>
      <c r="K220" s="107">
        <v>0</v>
      </c>
      <c r="L220" s="107">
        <v>0</v>
      </c>
      <c r="M220" s="107">
        <v>0</v>
      </c>
      <c r="N220" s="107">
        <v>0</v>
      </c>
      <c r="O220" s="107">
        <v>0</v>
      </c>
      <c r="P220" s="107">
        <v>0</v>
      </c>
      <c r="Q220" s="107">
        <v>0</v>
      </c>
      <c r="R220" s="107">
        <v>0</v>
      </c>
      <c r="S220" s="107">
        <v>0</v>
      </c>
    </row>
    <row r="221" spans="2:19">
      <c r="B221" s="4">
        <v>1994</v>
      </c>
      <c r="C221" s="107">
        <v>0</v>
      </c>
      <c r="D221" s="107">
        <v>0</v>
      </c>
      <c r="E221" s="107">
        <v>0</v>
      </c>
      <c r="F221" s="107">
        <v>0</v>
      </c>
      <c r="G221" s="107">
        <v>0</v>
      </c>
      <c r="H221" s="107">
        <v>0</v>
      </c>
      <c r="I221" s="107">
        <v>0</v>
      </c>
      <c r="J221" s="107">
        <v>0</v>
      </c>
      <c r="K221" s="107">
        <v>0</v>
      </c>
      <c r="L221" s="107">
        <v>0</v>
      </c>
      <c r="M221" s="107">
        <v>0</v>
      </c>
      <c r="N221" s="107">
        <v>0</v>
      </c>
      <c r="O221" s="107">
        <v>0</v>
      </c>
      <c r="P221" s="107">
        <v>0</v>
      </c>
      <c r="Q221" s="107">
        <v>0</v>
      </c>
      <c r="R221" s="107">
        <v>0</v>
      </c>
      <c r="S221" s="107">
        <v>0</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4">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4">
        <v>1988</v>
      </c>
      <c r="C227" s="107">
        <v>0</v>
      </c>
      <c r="D227" s="107">
        <v>0</v>
      </c>
      <c r="E227" s="107">
        <v>0</v>
      </c>
      <c r="F227" s="107">
        <v>0</v>
      </c>
      <c r="G227" s="107">
        <v>0</v>
      </c>
      <c r="H227" s="107">
        <v>0</v>
      </c>
      <c r="I227" s="107">
        <v>0</v>
      </c>
      <c r="J227" s="107">
        <v>0</v>
      </c>
      <c r="K227" s="107">
        <v>0</v>
      </c>
      <c r="L227" s="107">
        <v>0</v>
      </c>
      <c r="M227" s="107">
        <v>0</v>
      </c>
      <c r="N227" s="107">
        <v>0</v>
      </c>
      <c r="O227" s="107">
        <v>0</v>
      </c>
      <c r="P227" s="107">
        <v>0</v>
      </c>
      <c r="Q227" s="107">
        <v>0</v>
      </c>
      <c r="R227" s="107">
        <v>0</v>
      </c>
      <c r="S227" s="107">
        <v>0</v>
      </c>
    </row>
    <row r="228" spans="2:19">
      <c r="B228" s="4">
        <v>1987</v>
      </c>
      <c r="C228" s="107">
        <v>0</v>
      </c>
      <c r="D228" s="107">
        <v>0</v>
      </c>
      <c r="E228" s="107">
        <v>0</v>
      </c>
      <c r="F228" s="107">
        <v>0</v>
      </c>
      <c r="G228" s="107">
        <v>0</v>
      </c>
      <c r="H228" s="107">
        <v>0</v>
      </c>
      <c r="I228" s="107">
        <v>0</v>
      </c>
      <c r="J228" s="107">
        <v>0</v>
      </c>
      <c r="K228" s="107">
        <v>0</v>
      </c>
      <c r="L228" s="107">
        <v>0</v>
      </c>
      <c r="M228" s="107">
        <v>0</v>
      </c>
      <c r="N228" s="107">
        <v>0</v>
      </c>
      <c r="O228" s="107">
        <v>0</v>
      </c>
      <c r="P228" s="107">
        <v>0</v>
      </c>
      <c r="Q228" s="107">
        <v>0</v>
      </c>
      <c r="R228" s="107">
        <v>0</v>
      </c>
      <c r="S228" s="107">
        <v>0</v>
      </c>
    </row>
    <row r="229" spans="2:19">
      <c r="B229" s="4">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4">
        <v>1985</v>
      </c>
      <c r="C230" s="107">
        <v>14521.191553450055</v>
      </c>
      <c r="D230" s="107">
        <v>14521.191553450055</v>
      </c>
      <c r="E230" s="107">
        <v>14521.191553450055</v>
      </c>
      <c r="F230" s="107">
        <v>14521.191553450055</v>
      </c>
      <c r="G230" s="107">
        <v>14521.191553450055</v>
      </c>
      <c r="H230" s="107">
        <v>14521.191553450055</v>
      </c>
      <c r="I230" s="107">
        <v>14521.191553450055</v>
      </c>
      <c r="J230" s="107">
        <v>14521.191553450055</v>
      </c>
      <c r="K230" s="107">
        <v>14521.191553450055</v>
      </c>
      <c r="L230" s="107">
        <v>14521.191553450055</v>
      </c>
      <c r="M230" s="107">
        <v>14521.191553450055</v>
      </c>
      <c r="N230" s="107">
        <v>14521.191553450055</v>
      </c>
      <c r="O230" s="107">
        <v>14521.191553450055</v>
      </c>
      <c r="P230" s="107">
        <v>14521.191553450055</v>
      </c>
      <c r="Q230" s="107">
        <v>14521.191553450055</v>
      </c>
      <c r="R230" s="107">
        <v>14521.191553450055</v>
      </c>
      <c r="S230" s="107">
        <v>11123.863586558236</v>
      </c>
    </row>
    <row r="231" spans="2:19">
      <c r="B231" s="4">
        <v>1984</v>
      </c>
      <c r="C231" s="107">
        <v>0</v>
      </c>
      <c r="D231" s="107">
        <v>0</v>
      </c>
      <c r="E231" s="107">
        <v>0</v>
      </c>
      <c r="F231" s="107">
        <v>0</v>
      </c>
      <c r="G231" s="107">
        <v>0</v>
      </c>
      <c r="H231" s="107">
        <v>0</v>
      </c>
      <c r="I231" s="107">
        <v>0</v>
      </c>
      <c r="J231" s="107">
        <v>0</v>
      </c>
      <c r="K231" s="107">
        <v>0</v>
      </c>
      <c r="L231" s="107">
        <v>0</v>
      </c>
      <c r="M231" s="107">
        <v>0</v>
      </c>
      <c r="N231" s="107">
        <v>0</v>
      </c>
      <c r="O231" s="107">
        <v>0</v>
      </c>
      <c r="P231" s="107">
        <v>0</v>
      </c>
      <c r="Q231" s="107">
        <v>0</v>
      </c>
      <c r="R231" s="107">
        <v>0</v>
      </c>
      <c r="S231" s="107">
        <v>0</v>
      </c>
    </row>
    <row r="232" spans="2:19">
      <c r="B232" s="4">
        <v>1983</v>
      </c>
      <c r="C232" s="107">
        <v>5807.6789241603738</v>
      </c>
      <c r="D232" s="107">
        <v>5807.6789241603738</v>
      </c>
      <c r="E232" s="107">
        <v>5807.6789241603738</v>
      </c>
      <c r="F232" s="107">
        <v>5807.6789241603738</v>
      </c>
      <c r="G232" s="107">
        <v>5807.6789241603738</v>
      </c>
      <c r="H232" s="107">
        <v>5807.6789241603738</v>
      </c>
      <c r="I232" s="107">
        <v>5807.6789241603738</v>
      </c>
      <c r="J232" s="107">
        <v>5807.6789241603738</v>
      </c>
      <c r="K232" s="107">
        <v>5807.6789241603738</v>
      </c>
      <c r="L232" s="107">
        <v>5807.6789241603738</v>
      </c>
      <c r="M232" s="107">
        <v>5807.6789241603738</v>
      </c>
      <c r="N232" s="107">
        <v>5807.6789241603738</v>
      </c>
      <c r="O232" s="107">
        <v>0</v>
      </c>
      <c r="P232" s="107">
        <v>0</v>
      </c>
      <c r="Q232" s="107">
        <v>0</v>
      </c>
      <c r="R232" s="107">
        <v>0</v>
      </c>
      <c r="S232" s="107">
        <v>0</v>
      </c>
    </row>
    <row r="233" spans="2:19">
      <c r="B233" s="4">
        <v>1982</v>
      </c>
      <c r="C233" s="107">
        <v>27903.005578169374</v>
      </c>
      <c r="D233" s="107">
        <v>27903.005578169374</v>
      </c>
      <c r="E233" s="107">
        <v>27903.005578169374</v>
      </c>
      <c r="F233" s="107">
        <v>27903.005578169374</v>
      </c>
      <c r="G233" s="107">
        <v>27903.005578169374</v>
      </c>
      <c r="H233" s="107">
        <v>27903.005578169374</v>
      </c>
      <c r="I233" s="107">
        <v>27903.005578169374</v>
      </c>
      <c r="J233" s="107">
        <v>27903.005578169374</v>
      </c>
      <c r="K233" s="107">
        <v>27903.005578169374</v>
      </c>
      <c r="L233" s="107">
        <v>27903.005578169374</v>
      </c>
      <c r="M233" s="107">
        <v>27903.005578169374</v>
      </c>
      <c r="N233" s="107">
        <v>27903.005578169374</v>
      </c>
      <c r="O233" s="107">
        <v>0</v>
      </c>
      <c r="P233" s="107">
        <v>0</v>
      </c>
      <c r="Q233" s="107">
        <v>0</v>
      </c>
      <c r="R233" s="107">
        <v>0</v>
      </c>
      <c r="S233" s="107">
        <v>0</v>
      </c>
    </row>
    <row r="234" spans="2:19">
      <c r="B234" s="4">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4">
        <v>1980</v>
      </c>
      <c r="C235" s="107">
        <v>1310466.4362866895</v>
      </c>
      <c r="D235" s="107">
        <v>1310466.4362866895</v>
      </c>
      <c r="E235" s="107">
        <v>1310466.4362866895</v>
      </c>
      <c r="F235" s="107">
        <v>1310466.4362866895</v>
      </c>
      <c r="G235" s="107">
        <v>1310466.4362866895</v>
      </c>
      <c r="H235" s="107">
        <v>1310466.4362866895</v>
      </c>
      <c r="I235" s="107">
        <v>1310466.4362866895</v>
      </c>
      <c r="J235" s="107">
        <v>1310466.4362866895</v>
      </c>
      <c r="K235" s="107">
        <v>1310466.4362866895</v>
      </c>
      <c r="L235" s="107">
        <v>1310466.4362866895</v>
      </c>
      <c r="M235" s="107">
        <v>1310466.4362866895</v>
      </c>
      <c r="N235" s="107">
        <v>1310466.4362866895</v>
      </c>
      <c r="O235" s="107">
        <v>0</v>
      </c>
      <c r="P235" s="107">
        <v>0</v>
      </c>
      <c r="Q235" s="107">
        <v>0</v>
      </c>
      <c r="R235" s="107">
        <v>0</v>
      </c>
      <c r="S235" s="107">
        <v>0</v>
      </c>
    </row>
    <row r="236" spans="2:19">
      <c r="B236" s="4">
        <v>1979</v>
      </c>
      <c r="C236" s="107">
        <v>0</v>
      </c>
      <c r="D236" s="107">
        <v>0</v>
      </c>
      <c r="E236" s="107">
        <v>0</v>
      </c>
      <c r="F236" s="107">
        <v>0</v>
      </c>
      <c r="G236" s="107">
        <v>0</v>
      </c>
      <c r="H236" s="107">
        <v>0</v>
      </c>
      <c r="I236" s="107">
        <v>0</v>
      </c>
      <c r="J236" s="107">
        <v>0</v>
      </c>
      <c r="K236" s="107">
        <v>0</v>
      </c>
      <c r="L236" s="107">
        <v>0</v>
      </c>
      <c r="M236" s="107">
        <v>0</v>
      </c>
      <c r="N236" s="107">
        <v>0</v>
      </c>
      <c r="O236" s="107">
        <v>0</v>
      </c>
      <c r="P236" s="107">
        <v>0</v>
      </c>
      <c r="Q236" s="107">
        <v>0</v>
      </c>
      <c r="R236" s="107">
        <v>0</v>
      </c>
      <c r="S236" s="107">
        <v>0</v>
      </c>
    </row>
    <row r="237" spans="2:19">
      <c r="B237" s="4">
        <v>1978</v>
      </c>
      <c r="C237" s="107">
        <v>0</v>
      </c>
      <c r="D237" s="107">
        <v>0</v>
      </c>
      <c r="E237" s="107">
        <v>0</v>
      </c>
      <c r="F237" s="107">
        <v>0</v>
      </c>
      <c r="G237" s="107">
        <v>0</v>
      </c>
      <c r="H237" s="107">
        <v>0</v>
      </c>
      <c r="I237" s="107">
        <v>0</v>
      </c>
      <c r="J237" s="107">
        <v>11182.46</v>
      </c>
      <c r="K237" s="107">
        <v>11182.46</v>
      </c>
      <c r="L237" s="107">
        <v>11182.46</v>
      </c>
      <c r="M237" s="107">
        <v>11182.46</v>
      </c>
      <c r="N237" s="107">
        <v>11182.46</v>
      </c>
      <c r="O237" s="107">
        <v>11182.46</v>
      </c>
      <c r="P237" s="107">
        <v>11182.46</v>
      </c>
      <c r="Q237" s="107">
        <v>11182.46</v>
      </c>
      <c r="R237" s="107">
        <v>11182.46</v>
      </c>
      <c r="S237" s="107">
        <v>11182.46</v>
      </c>
    </row>
    <row r="238" spans="2:19">
      <c r="B238" s="4">
        <v>1977</v>
      </c>
      <c r="C238" s="107">
        <v>0</v>
      </c>
      <c r="D238" s="107">
        <v>0</v>
      </c>
      <c r="E238" s="107">
        <v>0</v>
      </c>
      <c r="F238" s="107">
        <v>0</v>
      </c>
      <c r="G238" s="107">
        <v>0</v>
      </c>
      <c r="H238" s="107">
        <v>0</v>
      </c>
      <c r="I238" s="107">
        <v>0</v>
      </c>
      <c r="J238" s="107">
        <v>0</v>
      </c>
      <c r="K238" s="107">
        <v>0</v>
      </c>
      <c r="L238" s="107">
        <v>0</v>
      </c>
      <c r="M238" s="107">
        <v>0</v>
      </c>
      <c r="N238" s="107">
        <v>0</v>
      </c>
      <c r="O238" s="107">
        <v>0</v>
      </c>
      <c r="P238" s="107">
        <v>0</v>
      </c>
      <c r="Q238" s="107">
        <v>0</v>
      </c>
      <c r="R238" s="107">
        <v>0</v>
      </c>
      <c r="S238" s="107">
        <v>0</v>
      </c>
    </row>
    <row r="239" spans="2:19">
      <c r="B239" s="4">
        <v>1976</v>
      </c>
      <c r="C239" s="107">
        <v>0</v>
      </c>
      <c r="D239" s="107">
        <v>0</v>
      </c>
      <c r="E239" s="107">
        <v>0</v>
      </c>
      <c r="F239" s="107">
        <v>0</v>
      </c>
      <c r="G239" s="107">
        <v>0</v>
      </c>
      <c r="H239" s="107">
        <v>0</v>
      </c>
      <c r="I239" s="107">
        <v>0</v>
      </c>
      <c r="J239" s="107">
        <v>71.58</v>
      </c>
      <c r="K239" s="107">
        <v>71.58</v>
      </c>
      <c r="L239" s="107">
        <v>71.58</v>
      </c>
      <c r="M239" s="107">
        <v>71.58</v>
      </c>
      <c r="N239" s="107">
        <v>71.58</v>
      </c>
      <c r="O239" s="107">
        <v>71.58</v>
      </c>
      <c r="P239" s="107">
        <v>71.58</v>
      </c>
      <c r="Q239" s="107">
        <v>71.58</v>
      </c>
      <c r="R239" s="107">
        <v>71.58</v>
      </c>
      <c r="S239" s="107">
        <v>71.58</v>
      </c>
    </row>
    <row r="240" spans="2:19">
      <c r="B240" s="4">
        <v>1975</v>
      </c>
      <c r="C240" s="107">
        <v>0</v>
      </c>
      <c r="D240" s="107">
        <v>0</v>
      </c>
      <c r="E240" s="107">
        <v>0</v>
      </c>
      <c r="F240" s="107">
        <v>0</v>
      </c>
      <c r="G240" s="107">
        <v>0</v>
      </c>
      <c r="H240" s="107">
        <v>0</v>
      </c>
      <c r="I240" s="107">
        <v>0</v>
      </c>
      <c r="J240" s="107">
        <v>47.55</v>
      </c>
      <c r="K240" s="107">
        <v>47.55</v>
      </c>
      <c r="L240" s="107">
        <v>47.55</v>
      </c>
      <c r="M240" s="107">
        <v>47.55</v>
      </c>
      <c r="N240" s="107">
        <v>47.55</v>
      </c>
      <c r="O240" s="107">
        <v>47.55</v>
      </c>
      <c r="P240" s="107">
        <v>47.55</v>
      </c>
      <c r="Q240" s="107">
        <v>47.55</v>
      </c>
      <c r="R240" s="107">
        <v>47.55</v>
      </c>
      <c r="S240" s="107">
        <v>47.55</v>
      </c>
    </row>
    <row r="241" spans="2:19">
      <c r="B241" s="4">
        <v>1974</v>
      </c>
      <c r="C241" s="107">
        <v>0</v>
      </c>
      <c r="D241" s="107">
        <v>0</v>
      </c>
      <c r="E241" s="107">
        <v>0</v>
      </c>
      <c r="F241" s="107">
        <v>0</v>
      </c>
      <c r="G241" s="107">
        <v>0</v>
      </c>
      <c r="H241" s="107">
        <v>0</v>
      </c>
      <c r="I241" s="107">
        <v>0</v>
      </c>
      <c r="J241" s="107">
        <v>6526.13</v>
      </c>
      <c r="K241" s="107">
        <v>6526.13</v>
      </c>
      <c r="L241" s="107">
        <v>6526.13</v>
      </c>
      <c r="M241" s="107">
        <v>6526.13</v>
      </c>
      <c r="N241" s="107">
        <v>6526.13</v>
      </c>
      <c r="O241" s="107">
        <v>6526.13</v>
      </c>
      <c r="P241" s="107">
        <v>6526.13</v>
      </c>
      <c r="Q241" s="107">
        <v>6526.13</v>
      </c>
      <c r="R241" s="107">
        <v>6526.13</v>
      </c>
      <c r="S241" s="107">
        <v>6526.13</v>
      </c>
    </row>
    <row r="242" spans="2:19">
      <c r="B242" s="4">
        <v>1973</v>
      </c>
      <c r="C242" s="107">
        <v>0</v>
      </c>
      <c r="D242" s="107">
        <v>0</v>
      </c>
      <c r="E242" s="107">
        <v>0</v>
      </c>
      <c r="F242" s="107">
        <v>0</v>
      </c>
      <c r="G242" s="107">
        <v>0</v>
      </c>
      <c r="H242" s="107">
        <v>0</v>
      </c>
      <c r="I242" s="107">
        <v>0</v>
      </c>
      <c r="J242" s="107">
        <v>11920.26</v>
      </c>
      <c r="K242" s="107">
        <v>11920.26</v>
      </c>
      <c r="L242" s="107">
        <v>11920.26</v>
      </c>
      <c r="M242" s="107">
        <v>11920.26</v>
      </c>
      <c r="N242" s="107">
        <v>11920.26</v>
      </c>
      <c r="O242" s="107">
        <v>11920.26</v>
      </c>
      <c r="P242" s="107">
        <v>11920.26</v>
      </c>
      <c r="Q242" s="107">
        <v>11920.26</v>
      </c>
      <c r="R242" s="107">
        <v>11920.26</v>
      </c>
      <c r="S242" s="107">
        <v>11920.26</v>
      </c>
    </row>
    <row r="243" spans="2:19">
      <c r="B243" s="4">
        <v>1972</v>
      </c>
      <c r="C243" s="107">
        <v>0</v>
      </c>
      <c r="D243" s="107">
        <v>0</v>
      </c>
      <c r="E243" s="107">
        <v>0</v>
      </c>
      <c r="F243" s="107">
        <v>0</v>
      </c>
      <c r="G243" s="107">
        <v>0</v>
      </c>
      <c r="H243" s="107">
        <v>0</v>
      </c>
      <c r="I243" s="107">
        <v>0</v>
      </c>
      <c r="J243" s="107">
        <v>364.55</v>
      </c>
      <c r="K243" s="107">
        <v>364.55</v>
      </c>
      <c r="L243" s="107">
        <v>364.55</v>
      </c>
      <c r="M243" s="107">
        <v>364.55</v>
      </c>
      <c r="N243" s="107">
        <v>364.55</v>
      </c>
      <c r="O243" s="107">
        <v>364.55</v>
      </c>
      <c r="P243" s="107">
        <v>364.55</v>
      </c>
      <c r="Q243" s="107">
        <v>364.55</v>
      </c>
      <c r="R243" s="107">
        <v>364.55</v>
      </c>
      <c r="S243" s="107">
        <v>364.55</v>
      </c>
    </row>
    <row r="244" spans="2:19">
      <c r="B244" s="4">
        <v>1971</v>
      </c>
      <c r="C244" s="107">
        <v>0</v>
      </c>
      <c r="D244" s="107">
        <v>0</v>
      </c>
      <c r="E244" s="107">
        <v>0</v>
      </c>
      <c r="F244" s="107">
        <v>0</v>
      </c>
      <c r="G244" s="107">
        <v>0</v>
      </c>
      <c r="H244" s="107">
        <v>0</v>
      </c>
      <c r="I244" s="107">
        <v>0</v>
      </c>
      <c r="J244" s="107">
        <v>9539.18</v>
      </c>
      <c r="K244" s="107">
        <v>9539.18</v>
      </c>
      <c r="L244" s="107">
        <v>9539.18</v>
      </c>
      <c r="M244" s="107">
        <v>9539.18</v>
      </c>
      <c r="N244" s="107">
        <v>9539.18</v>
      </c>
      <c r="O244" s="107">
        <v>9539.18</v>
      </c>
      <c r="P244" s="107">
        <v>9539.18</v>
      </c>
      <c r="Q244" s="107">
        <v>9539.18</v>
      </c>
      <c r="R244" s="107">
        <v>9539.18</v>
      </c>
      <c r="S244" s="107">
        <v>9539.18</v>
      </c>
    </row>
    <row r="245" spans="2:19">
      <c r="B245" s="4">
        <v>1970</v>
      </c>
      <c r="C245" s="107">
        <v>0</v>
      </c>
      <c r="D245" s="107">
        <v>0</v>
      </c>
      <c r="E245" s="107">
        <v>0</v>
      </c>
      <c r="F245" s="107">
        <v>0</v>
      </c>
      <c r="G245" s="107">
        <v>0</v>
      </c>
      <c r="H245" s="107">
        <v>0</v>
      </c>
      <c r="I245" s="107">
        <v>0</v>
      </c>
      <c r="J245" s="107">
        <v>10662.48</v>
      </c>
      <c r="K245" s="107">
        <v>10662.48</v>
      </c>
      <c r="L245" s="107">
        <v>10662.48</v>
      </c>
      <c r="M245" s="107">
        <v>10662.48</v>
      </c>
      <c r="N245" s="107">
        <v>10662.48</v>
      </c>
      <c r="O245" s="107">
        <v>10662.48</v>
      </c>
      <c r="P245" s="107">
        <v>10662.48</v>
      </c>
      <c r="Q245" s="107">
        <v>10662.48</v>
      </c>
      <c r="R245" s="107">
        <v>10662.48</v>
      </c>
      <c r="S245" s="107">
        <v>10662.48</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19.43</v>
      </c>
      <c r="K247" s="107">
        <v>19.43</v>
      </c>
      <c r="L247" s="107">
        <v>19.43</v>
      </c>
      <c r="M247" s="107">
        <v>19.43</v>
      </c>
      <c r="N247" s="107">
        <v>19.43</v>
      </c>
      <c r="O247" s="107">
        <v>19.43</v>
      </c>
      <c r="P247" s="107">
        <v>19.43</v>
      </c>
      <c r="Q247" s="107">
        <v>19.43</v>
      </c>
      <c r="R247" s="107">
        <v>19.43</v>
      </c>
      <c r="S247" s="107">
        <v>19.43</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0</v>
      </c>
      <c r="D249" s="107">
        <v>0</v>
      </c>
      <c r="E249" s="107">
        <v>0</v>
      </c>
      <c r="F249" s="107">
        <v>0</v>
      </c>
      <c r="G249" s="107">
        <v>0</v>
      </c>
      <c r="H249" s="107">
        <v>0</v>
      </c>
      <c r="I249" s="107">
        <v>0</v>
      </c>
      <c r="J249" s="107">
        <v>7800</v>
      </c>
      <c r="K249" s="107">
        <v>7800</v>
      </c>
      <c r="L249" s="107">
        <v>7800</v>
      </c>
      <c r="M249" s="107">
        <v>7800</v>
      </c>
      <c r="N249" s="107">
        <v>7800</v>
      </c>
      <c r="O249" s="107">
        <v>7800</v>
      </c>
      <c r="P249" s="107">
        <v>7800</v>
      </c>
      <c r="Q249" s="107">
        <v>7800</v>
      </c>
      <c r="R249" s="107">
        <v>7800</v>
      </c>
      <c r="S249" s="107">
        <v>7800</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4">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2045.16</v>
      </c>
      <c r="K268" s="107">
        <v>2045.16</v>
      </c>
      <c r="L268" s="107">
        <v>2045.16</v>
      </c>
      <c r="M268" s="107">
        <v>2045.16</v>
      </c>
      <c r="N268" s="107">
        <v>2045.16</v>
      </c>
      <c r="O268" s="107">
        <v>2045.16</v>
      </c>
      <c r="P268" s="107">
        <v>2045.16</v>
      </c>
      <c r="Q268" s="107">
        <v>2045.16</v>
      </c>
      <c r="R268" s="107">
        <v>2045.16</v>
      </c>
      <c r="S268" s="107">
        <v>2045.16</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1414502.9940034419</v>
      </c>
      <c r="D286" s="108">
        <f>SUM(D208:D285)</f>
        <v>1414502.9940034419</v>
      </c>
      <c r="E286" s="108">
        <f>SUM(E207:E285)</f>
        <v>1414502.9940034419</v>
      </c>
      <c r="F286" s="108">
        <f>SUM(F206:F285)</f>
        <v>1415770.2822813434</v>
      </c>
      <c r="G286" s="108">
        <f>SUM(G205:G285)</f>
        <v>1415770.2822813434</v>
      </c>
      <c r="H286" s="108">
        <f>SUM(H199:H285)</f>
        <v>2312202.9184565367</v>
      </c>
      <c r="I286" s="108">
        <f>SUM(I199:I285)</f>
        <v>2424315.3761199606</v>
      </c>
      <c r="J286" s="108">
        <f t="shared" ref="J286:L286" si="2">SUM(J199:J285)</f>
        <v>2521535.5766147673</v>
      </c>
      <c r="K286" s="108">
        <f>SUM(K199:K285)</f>
        <v>2521535.5766147673</v>
      </c>
      <c r="L286" s="108">
        <f t="shared" si="2"/>
        <v>2528167.3166516852</v>
      </c>
      <c r="M286" s="108">
        <f>SUM(M199:M285)</f>
        <v>2528167.3166516852</v>
      </c>
      <c r="N286" s="109">
        <f>SUM(N194:N285)</f>
        <v>3860521.8176998855</v>
      </c>
      <c r="O286" s="109">
        <f>SUM(O194:O285)</f>
        <v>1456685.006638187</v>
      </c>
      <c r="P286" s="109">
        <f>SUM(P194:P285)</f>
        <v>1456685.006638187</v>
      </c>
      <c r="Q286" s="109">
        <f>SUM(Q194:Q285)</f>
        <v>1456685.006638187</v>
      </c>
      <c r="R286" s="109">
        <f>SUM(R193:R285)</f>
        <v>2035486.8615352104</v>
      </c>
      <c r="S286" s="109">
        <f>SUM(S193:S285)</f>
        <v>2036676.6811241107</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18559.324713334801</v>
      </c>
    </row>
    <row r="289" spans="1:19">
      <c r="A289" s="33"/>
      <c r="B289" s="4">
        <v>2021</v>
      </c>
      <c r="C289" s="105"/>
      <c r="D289" s="105"/>
      <c r="E289" s="105"/>
      <c r="F289" s="105"/>
      <c r="G289" s="105"/>
      <c r="H289" s="105"/>
      <c r="I289" s="105"/>
      <c r="J289" s="105"/>
      <c r="K289" s="105"/>
      <c r="L289" s="105"/>
      <c r="M289" s="105"/>
      <c r="N289" s="105"/>
      <c r="O289" s="105"/>
      <c r="P289" s="105"/>
      <c r="Q289" s="105"/>
      <c r="R289" s="107">
        <v>3026135.3037399999</v>
      </c>
      <c r="S289" s="107">
        <v>3026135.3037399999</v>
      </c>
    </row>
    <row r="290" spans="1:19">
      <c r="B290" s="4">
        <v>2020</v>
      </c>
      <c r="C290" s="105"/>
      <c r="D290" s="105"/>
      <c r="E290" s="105"/>
      <c r="F290" s="105"/>
      <c r="G290" s="105"/>
      <c r="H290" s="105"/>
      <c r="I290" s="105"/>
      <c r="J290" s="105"/>
      <c r="K290" s="105"/>
      <c r="L290" s="105"/>
      <c r="M290" s="105"/>
      <c r="N290" s="105"/>
      <c r="O290" s="105"/>
      <c r="P290" s="105"/>
      <c r="Q290" s="107">
        <v>0</v>
      </c>
      <c r="R290" s="107">
        <v>0</v>
      </c>
      <c r="S290" s="107">
        <v>0</v>
      </c>
    </row>
    <row r="291" spans="1:19">
      <c r="A291" s="35"/>
      <c r="B291" s="4">
        <v>2019</v>
      </c>
      <c r="C291" s="105"/>
      <c r="D291" s="105"/>
      <c r="E291" s="105"/>
      <c r="F291" s="105"/>
      <c r="G291" s="105"/>
      <c r="H291" s="105"/>
      <c r="I291" s="105"/>
      <c r="J291" s="105"/>
      <c r="K291" s="105"/>
      <c r="L291" s="105"/>
      <c r="M291" s="105"/>
      <c r="N291" s="105"/>
      <c r="O291" s="105"/>
      <c r="P291" s="107">
        <v>9262.85</v>
      </c>
      <c r="Q291" s="107">
        <v>9262.85</v>
      </c>
      <c r="R291" s="107">
        <v>9262.85</v>
      </c>
      <c r="S291" s="107">
        <v>9262.85</v>
      </c>
    </row>
    <row r="292" spans="1:19">
      <c r="A292" s="35"/>
      <c r="B292" s="4">
        <v>2018</v>
      </c>
      <c r="C292" s="105"/>
      <c r="D292" s="105"/>
      <c r="E292" s="105"/>
      <c r="F292" s="105"/>
      <c r="G292" s="105"/>
      <c r="H292" s="105"/>
      <c r="I292" s="105"/>
      <c r="J292" s="105"/>
      <c r="K292" s="105"/>
      <c r="L292" s="105"/>
      <c r="M292" s="105"/>
      <c r="N292" s="105"/>
      <c r="O292" s="107">
        <v>0</v>
      </c>
      <c r="P292" s="107">
        <v>0</v>
      </c>
      <c r="Q292" s="107">
        <v>0</v>
      </c>
      <c r="R292" s="107">
        <v>0</v>
      </c>
      <c r="S292" s="107">
        <v>0</v>
      </c>
    </row>
    <row r="293" spans="1:19">
      <c r="A293" s="35"/>
      <c r="B293" s="4">
        <v>2017</v>
      </c>
      <c r="C293" s="105"/>
      <c r="D293" s="105"/>
      <c r="E293" s="105"/>
      <c r="F293" s="105"/>
      <c r="G293" s="105"/>
      <c r="H293" s="105"/>
      <c r="I293" s="105"/>
      <c r="J293" s="105"/>
      <c r="K293" s="105"/>
      <c r="L293" s="105"/>
      <c r="M293" s="105"/>
      <c r="N293" s="107">
        <v>0</v>
      </c>
      <c r="O293" s="107">
        <v>0</v>
      </c>
      <c r="P293" s="107">
        <v>0</v>
      </c>
      <c r="Q293" s="107">
        <v>0</v>
      </c>
      <c r="R293" s="107">
        <v>0</v>
      </c>
      <c r="S293" s="107">
        <v>0</v>
      </c>
    </row>
    <row r="294" spans="1:19">
      <c r="B294" s="4">
        <v>2016</v>
      </c>
      <c r="C294" s="105"/>
      <c r="D294" s="105"/>
      <c r="E294" s="105"/>
      <c r="F294" s="105"/>
      <c r="G294" s="105"/>
      <c r="H294" s="105"/>
      <c r="I294" s="105"/>
      <c r="J294" s="105"/>
      <c r="K294" s="105"/>
      <c r="L294" s="105"/>
      <c r="M294" s="107">
        <v>0</v>
      </c>
      <c r="N294" s="107">
        <v>0</v>
      </c>
      <c r="O294" s="107">
        <v>0</v>
      </c>
      <c r="P294" s="107">
        <v>0</v>
      </c>
      <c r="Q294" s="107">
        <v>0</v>
      </c>
      <c r="R294" s="107">
        <v>0</v>
      </c>
      <c r="S294" s="107">
        <v>0</v>
      </c>
    </row>
    <row r="295" spans="1:19">
      <c r="B295" s="4">
        <v>2015</v>
      </c>
      <c r="C295" s="105"/>
      <c r="D295" s="105"/>
      <c r="E295" s="105"/>
      <c r="F295" s="105"/>
      <c r="G295" s="105"/>
      <c r="H295" s="105"/>
      <c r="I295" s="105"/>
      <c r="J295" s="105"/>
      <c r="K295" s="105"/>
      <c r="L295" s="107">
        <v>0</v>
      </c>
      <c r="M295" s="107">
        <v>0</v>
      </c>
      <c r="N295" s="107">
        <v>0</v>
      </c>
      <c r="O295" s="107">
        <v>0</v>
      </c>
      <c r="P295" s="107">
        <v>0</v>
      </c>
      <c r="Q295" s="107">
        <v>0</v>
      </c>
      <c r="R295" s="107">
        <v>0</v>
      </c>
      <c r="S295" s="107">
        <v>0</v>
      </c>
    </row>
    <row r="296" spans="1:19">
      <c r="B296" s="4">
        <v>2014</v>
      </c>
      <c r="C296" s="105"/>
      <c r="D296" s="105"/>
      <c r="E296" s="105"/>
      <c r="F296" s="105"/>
      <c r="G296" s="105"/>
      <c r="H296" s="105"/>
      <c r="I296" s="105"/>
      <c r="J296" s="105"/>
      <c r="K296" s="107">
        <v>0</v>
      </c>
      <c r="L296" s="107">
        <v>0</v>
      </c>
      <c r="M296" s="107">
        <v>0</v>
      </c>
      <c r="N296" s="107">
        <v>0</v>
      </c>
      <c r="O296" s="107">
        <v>0</v>
      </c>
      <c r="P296" s="107">
        <v>0</v>
      </c>
      <c r="Q296" s="107">
        <v>0</v>
      </c>
      <c r="R296" s="107">
        <v>0</v>
      </c>
      <c r="S296" s="107">
        <v>0</v>
      </c>
    </row>
    <row r="297" spans="1:19">
      <c r="B297" s="4">
        <v>2013</v>
      </c>
      <c r="C297" s="105"/>
      <c r="D297" s="105"/>
      <c r="E297" s="105"/>
      <c r="F297" s="105"/>
      <c r="G297" s="105"/>
      <c r="H297" s="105"/>
      <c r="I297" s="105"/>
      <c r="J297" s="107">
        <v>0</v>
      </c>
      <c r="K297" s="107">
        <v>0</v>
      </c>
      <c r="L297" s="107">
        <v>0</v>
      </c>
      <c r="M297" s="107">
        <v>0</v>
      </c>
      <c r="N297" s="107">
        <v>0</v>
      </c>
      <c r="O297" s="107">
        <v>0</v>
      </c>
      <c r="P297" s="107">
        <v>0</v>
      </c>
      <c r="Q297" s="107">
        <v>0</v>
      </c>
      <c r="R297" s="107">
        <v>0</v>
      </c>
      <c r="S297" s="107">
        <v>0</v>
      </c>
    </row>
    <row r="298" spans="1:19">
      <c r="B298" s="4">
        <v>2012</v>
      </c>
      <c r="C298" s="105"/>
      <c r="D298" s="105"/>
      <c r="E298" s="105"/>
      <c r="F298" s="105"/>
      <c r="G298" s="105"/>
      <c r="H298" s="105"/>
      <c r="I298" s="107">
        <v>0</v>
      </c>
      <c r="J298" s="107">
        <v>0</v>
      </c>
      <c r="K298" s="107">
        <v>0</v>
      </c>
      <c r="L298" s="107">
        <v>0</v>
      </c>
      <c r="M298" s="107">
        <v>0</v>
      </c>
      <c r="N298" s="107">
        <v>0</v>
      </c>
      <c r="O298" s="107">
        <v>0</v>
      </c>
      <c r="P298" s="107">
        <v>0</v>
      </c>
      <c r="Q298" s="107">
        <v>0</v>
      </c>
      <c r="R298" s="107">
        <v>0</v>
      </c>
      <c r="S298" s="107">
        <v>0</v>
      </c>
    </row>
    <row r="299" spans="1:19">
      <c r="B299" s="4">
        <v>2011</v>
      </c>
      <c r="C299" s="105"/>
      <c r="D299" s="105"/>
      <c r="E299" s="105"/>
      <c r="F299" s="105"/>
      <c r="G299" s="105"/>
      <c r="H299" s="107">
        <v>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4">
        <v>2008</v>
      </c>
      <c r="C302" s="105"/>
      <c r="D302" s="105"/>
      <c r="E302" s="107">
        <v>0</v>
      </c>
      <c r="F302" s="107">
        <v>0</v>
      </c>
      <c r="G302" s="107">
        <v>0</v>
      </c>
      <c r="H302" s="107">
        <v>0</v>
      </c>
      <c r="I302" s="107">
        <v>0</v>
      </c>
      <c r="J302" s="107">
        <v>0</v>
      </c>
      <c r="K302" s="107">
        <v>0</v>
      </c>
      <c r="L302" s="107">
        <v>0</v>
      </c>
      <c r="M302" s="107">
        <v>0</v>
      </c>
      <c r="N302" s="107">
        <v>0</v>
      </c>
      <c r="O302" s="107">
        <v>0</v>
      </c>
      <c r="P302" s="107">
        <v>0</v>
      </c>
      <c r="Q302" s="107">
        <v>0</v>
      </c>
      <c r="R302" s="107">
        <v>0</v>
      </c>
      <c r="S302" s="107">
        <v>0</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0</v>
      </c>
      <c r="P303" s="107">
        <v>0</v>
      </c>
      <c r="Q303" s="107">
        <v>0</v>
      </c>
      <c r="R303" s="107">
        <v>0</v>
      </c>
      <c r="S303" s="107">
        <v>0</v>
      </c>
    </row>
    <row r="304" spans="1:19">
      <c r="B304" s="4">
        <v>2006</v>
      </c>
      <c r="C304" s="107">
        <v>0</v>
      </c>
      <c r="D304" s="107">
        <v>0</v>
      </c>
      <c r="E304" s="107">
        <v>0</v>
      </c>
      <c r="F304" s="107">
        <v>0</v>
      </c>
      <c r="G304" s="107">
        <v>0</v>
      </c>
      <c r="H304" s="107">
        <v>0</v>
      </c>
      <c r="I304" s="107">
        <v>0</v>
      </c>
      <c r="J304" s="107">
        <v>0</v>
      </c>
      <c r="K304" s="107">
        <v>0</v>
      </c>
      <c r="L304" s="107">
        <v>0</v>
      </c>
      <c r="M304" s="107">
        <v>0</v>
      </c>
      <c r="N304" s="107">
        <v>0</v>
      </c>
      <c r="O304" s="107">
        <v>0</v>
      </c>
      <c r="P304" s="107">
        <v>0</v>
      </c>
      <c r="Q304" s="107">
        <v>0</v>
      </c>
      <c r="R304" s="107">
        <v>0</v>
      </c>
      <c r="S304" s="107">
        <v>0</v>
      </c>
    </row>
    <row r="305" spans="2:19">
      <c r="B305" s="4">
        <v>2005</v>
      </c>
      <c r="C305" s="107">
        <v>0</v>
      </c>
      <c r="D305" s="107">
        <v>0</v>
      </c>
      <c r="E305" s="107">
        <v>0</v>
      </c>
      <c r="F305" s="107">
        <v>0</v>
      </c>
      <c r="G305" s="107">
        <v>0</v>
      </c>
      <c r="H305" s="107">
        <v>0</v>
      </c>
      <c r="I305" s="107">
        <v>0</v>
      </c>
      <c r="J305" s="107">
        <v>0</v>
      </c>
      <c r="K305" s="107">
        <v>0</v>
      </c>
      <c r="L305" s="107">
        <v>0</v>
      </c>
      <c r="M305" s="107">
        <v>0</v>
      </c>
      <c r="N305" s="107">
        <v>0</v>
      </c>
      <c r="O305" s="107">
        <v>0</v>
      </c>
      <c r="P305" s="107">
        <v>0</v>
      </c>
      <c r="Q305" s="107">
        <v>0</v>
      </c>
      <c r="R305" s="107">
        <v>0</v>
      </c>
      <c r="S305" s="107">
        <v>0</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0</v>
      </c>
      <c r="R306" s="107">
        <v>0</v>
      </c>
      <c r="S306" s="107">
        <v>0</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0</v>
      </c>
      <c r="S307" s="107">
        <v>0</v>
      </c>
    </row>
    <row r="308" spans="2:19">
      <c r="B308" s="4">
        <v>2002</v>
      </c>
      <c r="C308" s="107">
        <v>0</v>
      </c>
      <c r="D308" s="107">
        <v>0</v>
      </c>
      <c r="E308" s="107">
        <v>0</v>
      </c>
      <c r="F308" s="107">
        <v>0</v>
      </c>
      <c r="G308" s="107">
        <v>0</v>
      </c>
      <c r="H308" s="107">
        <v>0</v>
      </c>
      <c r="I308" s="107">
        <v>0</v>
      </c>
      <c r="J308" s="107">
        <v>0</v>
      </c>
      <c r="K308" s="107">
        <v>0</v>
      </c>
      <c r="L308" s="107">
        <v>0</v>
      </c>
      <c r="M308" s="107">
        <v>0</v>
      </c>
      <c r="N308" s="107">
        <v>0</v>
      </c>
      <c r="O308" s="107">
        <v>0</v>
      </c>
      <c r="P308" s="107">
        <v>0</v>
      </c>
      <c r="Q308" s="107">
        <v>0</v>
      </c>
      <c r="R308" s="107">
        <v>0</v>
      </c>
      <c r="S308" s="107">
        <v>0</v>
      </c>
    </row>
    <row r="309" spans="2:19">
      <c r="B309" s="4">
        <v>2001</v>
      </c>
      <c r="C309" s="107">
        <v>0</v>
      </c>
      <c r="D309" s="107">
        <v>0</v>
      </c>
      <c r="E309" s="107">
        <v>0</v>
      </c>
      <c r="F309" s="107">
        <v>0</v>
      </c>
      <c r="G309" s="107">
        <v>0</v>
      </c>
      <c r="H309" s="107">
        <v>0</v>
      </c>
      <c r="I309" s="107">
        <v>0</v>
      </c>
      <c r="J309" s="107">
        <v>0</v>
      </c>
      <c r="K309" s="107">
        <v>0</v>
      </c>
      <c r="L309" s="107">
        <v>0</v>
      </c>
      <c r="M309" s="107">
        <v>0</v>
      </c>
      <c r="N309" s="107">
        <v>0</v>
      </c>
      <c r="O309" s="107">
        <v>0</v>
      </c>
      <c r="P309" s="107">
        <v>0</v>
      </c>
      <c r="Q309" s="107">
        <v>0</v>
      </c>
      <c r="R309" s="107">
        <v>0</v>
      </c>
      <c r="S309" s="107">
        <v>0</v>
      </c>
    </row>
    <row r="310" spans="2:19">
      <c r="B310" s="4">
        <v>2000</v>
      </c>
      <c r="C310" s="107">
        <v>0</v>
      </c>
      <c r="D310" s="107">
        <v>0</v>
      </c>
      <c r="E310" s="107">
        <v>0</v>
      </c>
      <c r="F310" s="107">
        <v>0</v>
      </c>
      <c r="G310" s="107">
        <v>0</v>
      </c>
      <c r="H310" s="107">
        <v>0</v>
      </c>
      <c r="I310" s="107">
        <v>0</v>
      </c>
      <c r="J310" s="107">
        <v>0</v>
      </c>
      <c r="K310" s="107">
        <v>0</v>
      </c>
      <c r="L310" s="107">
        <v>0</v>
      </c>
      <c r="M310" s="107">
        <v>0</v>
      </c>
      <c r="N310" s="107">
        <v>0</v>
      </c>
      <c r="O310" s="107">
        <v>0</v>
      </c>
      <c r="P310" s="107">
        <v>0</v>
      </c>
      <c r="Q310" s="107">
        <v>0</v>
      </c>
      <c r="R310" s="107">
        <v>0</v>
      </c>
      <c r="S310" s="107">
        <v>0</v>
      </c>
    </row>
    <row r="311" spans="2:19">
      <c r="B311" s="4">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0</v>
      </c>
      <c r="R311" s="107">
        <v>0</v>
      </c>
      <c r="S311" s="107">
        <v>0</v>
      </c>
    </row>
    <row r="312" spans="2:19">
      <c r="B312" s="4">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0</v>
      </c>
      <c r="R312" s="107">
        <v>0</v>
      </c>
      <c r="S312" s="107">
        <v>0</v>
      </c>
    </row>
    <row r="313" spans="2:19">
      <c r="B313" s="4">
        <v>1997</v>
      </c>
      <c r="C313" s="107">
        <v>0</v>
      </c>
      <c r="D313" s="107">
        <v>0</v>
      </c>
      <c r="E313" s="107">
        <v>0</v>
      </c>
      <c r="F313" s="107">
        <v>0</v>
      </c>
      <c r="G313" s="107">
        <v>0</v>
      </c>
      <c r="H313" s="107">
        <v>0</v>
      </c>
      <c r="I313" s="107">
        <v>0</v>
      </c>
      <c r="J313" s="107">
        <v>0</v>
      </c>
      <c r="K313" s="107">
        <v>0</v>
      </c>
      <c r="L313" s="107">
        <v>0</v>
      </c>
      <c r="M313" s="107">
        <v>0</v>
      </c>
      <c r="N313" s="107">
        <v>0</v>
      </c>
      <c r="O313" s="107">
        <v>0</v>
      </c>
      <c r="P313" s="107">
        <v>0</v>
      </c>
      <c r="Q313" s="107">
        <v>0</v>
      </c>
      <c r="R313" s="107">
        <v>0</v>
      </c>
      <c r="S313" s="107">
        <v>0</v>
      </c>
    </row>
    <row r="314" spans="2:19">
      <c r="B314" s="4">
        <v>1996</v>
      </c>
      <c r="C314" s="107">
        <v>0</v>
      </c>
      <c r="D314" s="107">
        <v>0</v>
      </c>
      <c r="E314" s="107">
        <v>0</v>
      </c>
      <c r="F314" s="107">
        <v>0</v>
      </c>
      <c r="G314" s="107">
        <v>0</v>
      </c>
      <c r="H314" s="107">
        <v>0</v>
      </c>
      <c r="I314" s="107">
        <v>0</v>
      </c>
      <c r="J314" s="107">
        <v>0</v>
      </c>
      <c r="K314" s="107">
        <v>0</v>
      </c>
      <c r="L314" s="107">
        <v>0</v>
      </c>
      <c r="M314" s="107">
        <v>0</v>
      </c>
      <c r="N314" s="107">
        <v>0</v>
      </c>
      <c r="O314" s="107">
        <v>0</v>
      </c>
      <c r="P314" s="107">
        <v>0</v>
      </c>
      <c r="Q314" s="107">
        <v>0</v>
      </c>
      <c r="R314" s="107">
        <v>0</v>
      </c>
      <c r="S314" s="107">
        <v>0</v>
      </c>
    </row>
    <row r="315" spans="2:19">
      <c r="B315" s="4">
        <v>1995</v>
      </c>
      <c r="C315" s="107">
        <v>0</v>
      </c>
      <c r="D315" s="107">
        <v>0</v>
      </c>
      <c r="E315" s="107">
        <v>0</v>
      </c>
      <c r="F315" s="107">
        <v>0</v>
      </c>
      <c r="G315" s="107">
        <v>0</v>
      </c>
      <c r="H315" s="107">
        <v>0</v>
      </c>
      <c r="I315" s="107">
        <v>0</v>
      </c>
      <c r="J315" s="107">
        <v>0</v>
      </c>
      <c r="K315" s="107">
        <v>0</v>
      </c>
      <c r="L315" s="107">
        <v>0</v>
      </c>
      <c r="M315" s="107">
        <v>0</v>
      </c>
      <c r="N315" s="107">
        <v>0</v>
      </c>
      <c r="O315" s="107">
        <v>0</v>
      </c>
      <c r="P315" s="107">
        <v>0</v>
      </c>
      <c r="Q315" s="107">
        <v>0</v>
      </c>
      <c r="R315" s="107">
        <v>0</v>
      </c>
      <c r="S315" s="107">
        <v>0</v>
      </c>
    </row>
    <row r="316" spans="2:19">
      <c r="B316" s="4">
        <v>1994</v>
      </c>
      <c r="C316" s="107">
        <v>0</v>
      </c>
      <c r="D316" s="107">
        <v>0</v>
      </c>
      <c r="E316" s="107">
        <v>0</v>
      </c>
      <c r="F316" s="107">
        <v>0</v>
      </c>
      <c r="G316" s="107">
        <v>0</v>
      </c>
      <c r="H316" s="107">
        <v>0</v>
      </c>
      <c r="I316" s="107">
        <v>0</v>
      </c>
      <c r="J316" s="107">
        <v>0</v>
      </c>
      <c r="K316" s="107">
        <v>0</v>
      </c>
      <c r="L316" s="107">
        <v>0</v>
      </c>
      <c r="M316" s="107">
        <v>0</v>
      </c>
      <c r="N316" s="107">
        <v>0</v>
      </c>
      <c r="O316" s="107">
        <v>0</v>
      </c>
      <c r="P316" s="107">
        <v>0</v>
      </c>
      <c r="Q316" s="107">
        <v>0</v>
      </c>
      <c r="R316" s="107">
        <v>0</v>
      </c>
      <c r="S316" s="107">
        <v>0</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0</v>
      </c>
      <c r="S320" s="107">
        <v>0</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0</v>
      </c>
      <c r="D381" s="108">
        <f>SUM(D303:D380)</f>
        <v>0</v>
      </c>
      <c r="E381" s="108">
        <f>SUM(E302:E380)</f>
        <v>0</v>
      </c>
      <c r="F381" s="108">
        <f>SUM(F301:F380)</f>
        <v>0</v>
      </c>
      <c r="G381" s="108">
        <f>SUM(G300:G380)</f>
        <v>0</v>
      </c>
      <c r="H381" s="108">
        <f>SUM(H294:H380)</f>
        <v>0</v>
      </c>
      <c r="I381" s="108">
        <f>SUM(I294:I380)</f>
        <v>0</v>
      </c>
      <c r="J381" s="108">
        <f t="shared" ref="J381" si="3">SUM(J294:J380)</f>
        <v>0</v>
      </c>
      <c r="K381" s="108">
        <f>SUM(K294:K380)</f>
        <v>0</v>
      </c>
      <c r="L381" s="108">
        <f t="shared" ref="L381" si="4">SUM(L294:L380)</f>
        <v>0</v>
      </c>
      <c r="M381" s="108">
        <f>SUM(M294:M380)</f>
        <v>0</v>
      </c>
      <c r="N381" s="109">
        <f>SUM(N289:N380)</f>
        <v>0</v>
      </c>
      <c r="O381" s="109">
        <f>SUM(O289:O380)</f>
        <v>0</v>
      </c>
      <c r="P381" s="109">
        <f>SUM(P289:P380)</f>
        <v>9262.85</v>
      </c>
      <c r="Q381" s="109">
        <f>SUM(Q289:Q380)</f>
        <v>9262.85</v>
      </c>
      <c r="R381" s="109">
        <f>SUM(R288:R380)</f>
        <v>3035398.15374</v>
      </c>
      <c r="S381" s="109">
        <f>SUM(S288:S380)</f>
        <v>3053957.4784533349</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17871.827584346018</v>
      </c>
    </row>
    <row r="479" spans="1:19">
      <c r="A479" s="33"/>
      <c r="B479" s="4">
        <v>2021</v>
      </c>
      <c r="C479" s="105"/>
      <c r="D479" s="105"/>
      <c r="E479" s="105"/>
      <c r="F479" s="105"/>
      <c r="G479" s="105"/>
      <c r="H479" s="105"/>
      <c r="I479" s="105"/>
      <c r="J479" s="105"/>
      <c r="K479" s="105"/>
      <c r="L479" s="105"/>
      <c r="M479" s="105"/>
      <c r="N479" s="105"/>
      <c r="O479" s="105"/>
      <c r="P479" s="105"/>
      <c r="Q479" s="105"/>
      <c r="R479" s="107">
        <v>472020.24937000044</v>
      </c>
      <c r="S479" s="107">
        <v>472020.24937000044</v>
      </c>
    </row>
    <row r="480" spans="1:19">
      <c r="B480" s="4">
        <v>2020</v>
      </c>
      <c r="C480" s="105"/>
      <c r="D480" s="105"/>
      <c r="E480" s="105"/>
      <c r="F480" s="105"/>
      <c r="G480" s="105"/>
      <c r="H480" s="105"/>
      <c r="I480" s="105"/>
      <c r="J480" s="105"/>
      <c r="K480" s="105"/>
      <c r="L480" s="105"/>
      <c r="M480" s="105"/>
      <c r="N480" s="105"/>
      <c r="O480" s="105"/>
      <c r="P480" s="105"/>
      <c r="Q480" s="107">
        <v>6239.775560000001</v>
      </c>
      <c r="R480" s="107">
        <v>6239.775560000001</v>
      </c>
      <c r="S480" s="107">
        <v>6239.775560000001</v>
      </c>
    </row>
    <row r="481" spans="1:19">
      <c r="A481" s="35"/>
      <c r="B481" s="4">
        <v>2019</v>
      </c>
      <c r="C481" s="105"/>
      <c r="D481" s="105"/>
      <c r="E481" s="105"/>
      <c r="F481" s="105"/>
      <c r="G481" s="105"/>
      <c r="H481" s="105"/>
      <c r="I481" s="105"/>
      <c r="J481" s="105"/>
      <c r="K481" s="105"/>
      <c r="L481" s="105"/>
      <c r="M481" s="105"/>
      <c r="N481" s="105"/>
      <c r="O481" s="105"/>
      <c r="P481" s="107">
        <v>18761.04</v>
      </c>
      <c r="Q481" s="107">
        <v>18761.04</v>
      </c>
      <c r="R481" s="107">
        <v>18761.04</v>
      </c>
      <c r="S481" s="107">
        <v>18761.04</v>
      </c>
    </row>
    <row r="482" spans="1:19">
      <c r="A482" s="35"/>
      <c r="B482" s="4">
        <v>2018</v>
      </c>
      <c r="C482" s="105"/>
      <c r="D482" s="105"/>
      <c r="E482" s="105"/>
      <c r="F482" s="105"/>
      <c r="G482" s="105"/>
      <c r="H482" s="105"/>
      <c r="I482" s="105"/>
      <c r="J482" s="105"/>
      <c r="K482" s="105"/>
      <c r="L482" s="105"/>
      <c r="M482" s="105"/>
      <c r="N482" s="105"/>
      <c r="O482" s="107">
        <v>12334.718868</v>
      </c>
      <c r="P482" s="107">
        <v>12334.718868</v>
      </c>
      <c r="Q482" s="107">
        <v>12334.718868</v>
      </c>
      <c r="R482" s="107">
        <v>12334.718868</v>
      </c>
      <c r="S482" s="107">
        <v>12334.718868</v>
      </c>
    </row>
    <row r="483" spans="1:19">
      <c r="A483" s="35"/>
      <c r="B483" s="4">
        <v>2017</v>
      </c>
      <c r="C483" s="105"/>
      <c r="D483" s="105"/>
      <c r="E483" s="105"/>
      <c r="F483" s="105"/>
      <c r="G483" s="105"/>
      <c r="H483" s="105"/>
      <c r="I483" s="105"/>
      <c r="J483" s="105"/>
      <c r="K483" s="105"/>
      <c r="L483" s="105"/>
      <c r="M483" s="105"/>
      <c r="N483" s="107">
        <v>74393.66</v>
      </c>
      <c r="O483" s="107">
        <v>74393.66</v>
      </c>
      <c r="P483" s="107">
        <v>74393.66</v>
      </c>
      <c r="Q483" s="107">
        <v>63671.498340000006</v>
      </c>
      <c r="R483" s="107">
        <v>60333.589390000008</v>
      </c>
      <c r="S483" s="107">
        <v>60333.589390000008</v>
      </c>
    </row>
    <row r="484" spans="1:19">
      <c r="B484" s="4">
        <v>2016</v>
      </c>
      <c r="C484" s="105"/>
      <c r="D484" s="105"/>
      <c r="E484" s="105"/>
      <c r="F484" s="105"/>
      <c r="G484" s="105"/>
      <c r="H484" s="105"/>
      <c r="I484" s="105"/>
      <c r="J484" s="105"/>
      <c r="K484" s="105"/>
      <c r="L484" s="105"/>
      <c r="M484" s="107">
        <v>15849.721911710905</v>
      </c>
      <c r="N484" s="107">
        <v>15849.721911710905</v>
      </c>
      <c r="O484" s="107">
        <v>15849.721911710905</v>
      </c>
      <c r="P484" s="107">
        <v>15849.721911710905</v>
      </c>
      <c r="Q484" s="107">
        <v>15849.721911710905</v>
      </c>
      <c r="R484" s="107">
        <v>8524.1954417109046</v>
      </c>
      <c r="S484" s="107">
        <v>8524.1954417109046</v>
      </c>
    </row>
    <row r="485" spans="1:19">
      <c r="B485" s="4">
        <v>2015</v>
      </c>
      <c r="C485" s="105"/>
      <c r="D485" s="105"/>
      <c r="E485" s="105"/>
      <c r="F485" s="105"/>
      <c r="G485" s="105"/>
      <c r="H485" s="105"/>
      <c r="I485" s="105"/>
      <c r="J485" s="105"/>
      <c r="K485" s="105"/>
      <c r="L485" s="107">
        <v>14916.934890000002</v>
      </c>
      <c r="M485" s="107">
        <v>14916.934890000002</v>
      </c>
      <c r="N485" s="107">
        <v>14916.934890000002</v>
      </c>
      <c r="O485" s="107">
        <v>14916.934890000002</v>
      </c>
      <c r="P485" s="107">
        <v>14916.934890000002</v>
      </c>
      <c r="Q485" s="107">
        <v>14916.934890000002</v>
      </c>
      <c r="R485" s="107">
        <v>10769.168920000004</v>
      </c>
      <c r="S485" s="107">
        <v>10769.168920000004</v>
      </c>
    </row>
    <row r="486" spans="1:19">
      <c r="B486" s="4">
        <v>2014</v>
      </c>
      <c r="C486" s="105"/>
      <c r="D486" s="105"/>
      <c r="E486" s="105"/>
      <c r="F486" s="105"/>
      <c r="G486" s="105"/>
      <c r="H486" s="105"/>
      <c r="I486" s="105"/>
      <c r="J486" s="105"/>
      <c r="K486" s="107">
        <v>32522.100984999997</v>
      </c>
      <c r="L486" s="107">
        <v>32522.100984999997</v>
      </c>
      <c r="M486" s="107">
        <v>32522.100984999997</v>
      </c>
      <c r="N486" s="107">
        <v>32522.100984999997</v>
      </c>
      <c r="O486" s="107">
        <v>32522.100984999997</v>
      </c>
      <c r="P486" s="107">
        <v>32522.100984999997</v>
      </c>
      <c r="Q486" s="107">
        <v>32522.100984999997</v>
      </c>
      <c r="R486" s="107">
        <v>23270.046964999998</v>
      </c>
      <c r="S486" s="107">
        <v>23270.046964999998</v>
      </c>
    </row>
    <row r="487" spans="1:19">
      <c r="B487" s="4">
        <v>2013</v>
      </c>
      <c r="C487" s="105"/>
      <c r="D487" s="105"/>
      <c r="E487" s="105"/>
      <c r="F487" s="105"/>
      <c r="G487" s="105"/>
      <c r="H487" s="105"/>
      <c r="I487" s="105"/>
      <c r="J487" s="107">
        <v>40266.098675000001</v>
      </c>
      <c r="K487" s="107">
        <v>40266.098675000001</v>
      </c>
      <c r="L487" s="107">
        <v>40266.098675000001</v>
      </c>
      <c r="M487" s="107">
        <v>40266.098675000001</v>
      </c>
      <c r="N487" s="107">
        <v>40266.098675000001</v>
      </c>
      <c r="O487" s="107">
        <v>40266.098675000001</v>
      </c>
      <c r="P487" s="107">
        <v>40266.098675000001</v>
      </c>
      <c r="Q487" s="107">
        <v>40266.098675000001</v>
      </c>
      <c r="R487" s="107">
        <v>28953.202605000002</v>
      </c>
      <c r="S487" s="107">
        <v>28953.202605000002</v>
      </c>
    </row>
    <row r="488" spans="1:19">
      <c r="B488" s="4">
        <v>2012</v>
      </c>
      <c r="C488" s="105"/>
      <c r="D488" s="105"/>
      <c r="E488" s="105"/>
      <c r="F488" s="105"/>
      <c r="G488" s="105"/>
      <c r="H488" s="105"/>
      <c r="I488" s="107">
        <v>116421.41709000002</v>
      </c>
      <c r="J488" s="107">
        <v>116421.41709000002</v>
      </c>
      <c r="K488" s="107">
        <v>116421.41709000002</v>
      </c>
      <c r="L488" s="107">
        <v>116421.41709000002</v>
      </c>
      <c r="M488" s="107">
        <v>116421.41709000002</v>
      </c>
      <c r="N488" s="107">
        <v>116421.41709000002</v>
      </c>
      <c r="O488" s="107">
        <v>116421.41709000002</v>
      </c>
      <c r="P488" s="107">
        <v>116421.41709000002</v>
      </c>
      <c r="Q488" s="107">
        <v>116421.41709000002</v>
      </c>
      <c r="R488" s="107">
        <v>115718.22996000001</v>
      </c>
      <c r="S488" s="107">
        <v>102250.8599231806</v>
      </c>
    </row>
    <row r="489" spans="1:19">
      <c r="B489" s="4">
        <v>2011</v>
      </c>
      <c r="C489" s="105"/>
      <c r="D489" s="105"/>
      <c r="E489" s="105"/>
      <c r="F489" s="105"/>
      <c r="G489" s="105"/>
      <c r="H489" s="107">
        <v>123282.01902500002</v>
      </c>
      <c r="I489" s="107">
        <v>123282.01902500002</v>
      </c>
      <c r="J489" s="107">
        <v>123282.01902500002</v>
      </c>
      <c r="K489" s="107">
        <v>123282.01902500002</v>
      </c>
      <c r="L489" s="107">
        <v>123282.01902500002</v>
      </c>
      <c r="M489" s="107">
        <v>123282.01902500002</v>
      </c>
      <c r="N489" s="107">
        <v>123282.01902500002</v>
      </c>
      <c r="O489" s="107">
        <v>123282.01902500002</v>
      </c>
      <c r="P489" s="107">
        <v>123282.01902500002</v>
      </c>
      <c r="Q489" s="107">
        <v>123282.01902500002</v>
      </c>
      <c r="R489" s="107">
        <v>123282.01902500002</v>
      </c>
      <c r="S489" s="107">
        <v>71724.569870000007</v>
      </c>
    </row>
    <row r="490" spans="1:19">
      <c r="B490" s="4">
        <v>2010</v>
      </c>
      <c r="C490" s="105"/>
      <c r="D490" s="105"/>
      <c r="E490" s="105"/>
      <c r="F490" s="105"/>
      <c r="G490" s="107">
        <v>4534.7818450000013</v>
      </c>
      <c r="H490" s="107">
        <v>4534.7818450000013</v>
      </c>
      <c r="I490" s="107">
        <v>4534.7818450000013</v>
      </c>
      <c r="J490" s="107">
        <v>4534.7818450000013</v>
      </c>
      <c r="K490" s="107">
        <v>4534.7818450000013</v>
      </c>
      <c r="L490" s="107">
        <v>4534.7818450000013</v>
      </c>
      <c r="M490" s="107">
        <v>4534.7818450000013</v>
      </c>
      <c r="N490" s="107">
        <v>4534.7818450000013</v>
      </c>
      <c r="O490" s="107">
        <v>4534.7818450000013</v>
      </c>
      <c r="P490" s="107">
        <v>4534.7818450000013</v>
      </c>
      <c r="Q490" s="107">
        <v>4534.7818450000013</v>
      </c>
      <c r="R490" s="107">
        <v>4534.7818450000013</v>
      </c>
      <c r="S490" s="107">
        <v>0</v>
      </c>
    </row>
    <row r="491" spans="1:19">
      <c r="B491" s="4">
        <v>2009</v>
      </c>
      <c r="C491" s="105"/>
      <c r="D491" s="105"/>
      <c r="E491" s="105"/>
      <c r="F491" s="107">
        <v>12457.89248</v>
      </c>
      <c r="G491" s="107">
        <v>12457.89248</v>
      </c>
      <c r="H491" s="107">
        <v>12457.89248</v>
      </c>
      <c r="I491" s="107">
        <v>12457.89248</v>
      </c>
      <c r="J491" s="107">
        <v>12457.89248</v>
      </c>
      <c r="K491" s="107">
        <v>12457.89248</v>
      </c>
      <c r="L491" s="107">
        <v>12457.89248</v>
      </c>
      <c r="M491" s="107">
        <v>12457.89248</v>
      </c>
      <c r="N491" s="107">
        <v>12457.89248</v>
      </c>
      <c r="O491" s="107">
        <v>12457.89248</v>
      </c>
      <c r="P491" s="107">
        <v>12457.89248</v>
      </c>
      <c r="Q491" s="107">
        <v>12457.89248</v>
      </c>
      <c r="R491" s="107">
        <v>12457.89248</v>
      </c>
      <c r="S491" s="107">
        <v>0</v>
      </c>
    </row>
    <row r="492" spans="1:19">
      <c r="B492" s="4">
        <v>2008</v>
      </c>
      <c r="C492" s="105"/>
      <c r="D492" s="105"/>
      <c r="E492" s="107">
        <v>45419.119019999998</v>
      </c>
      <c r="F492" s="107">
        <v>45419.119019999998</v>
      </c>
      <c r="G492" s="107">
        <v>45419.119019999998</v>
      </c>
      <c r="H492" s="107">
        <v>45419.119019999998</v>
      </c>
      <c r="I492" s="107">
        <v>45419.119019999998</v>
      </c>
      <c r="J492" s="107">
        <v>45419.119019999998</v>
      </c>
      <c r="K492" s="107">
        <v>45419.119019999998</v>
      </c>
      <c r="L492" s="107">
        <v>45419.119019999998</v>
      </c>
      <c r="M492" s="107">
        <v>45419.119019999998</v>
      </c>
      <c r="N492" s="107">
        <v>45419.119019999998</v>
      </c>
      <c r="O492" s="107">
        <v>45419.119019999998</v>
      </c>
      <c r="P492" s="107">
        <v>45419.119019999998</v>
      </c>
      <c r="Q492" s="107">
        <v>45419.119019999998</v>
      </c>
      <c r="R492" s="107">
        <v>45419.119019999998</v>
      </c>
      <c r="S492" s="107">
        <v>0</v>
      </c>
    </row>
    <row r="493" spans="1:19">
      <c r="B493" s="4">
        <v>2007</v>
      </c>
      <c r="C493" s="105"/>
      <c r="D493" s="107">
        <v>6458.9525000000021</v>
      </c>
      <c r="E493" s="107">
        <v>6458.9525000000021</v>
      </c>
      <c r="F493" s="107">
        <v>6458.9525000000021</v>
      </c>
      <c r="G493" s="107">
        <v>6458.9525000000021</v>
      </c>
      <c r="H493" s="107">
        <v>6458.9525000000021</v>
      </c>
      <c r="I493" s="107">
        <v>6458.9525000000021</v>
      </c>
      <c r="J493" s="107">
        <v>6458.9525000000021</v>
      </c>
      <c r="K493" s="107">
        <v>6458.9525000000021</v>
      </c>
      <c r="L493" s="107">
        <v>6458.9525000000021</v>
      </c>
      <c r="M493" s="107">
        <v>6458.9525000000021</v>
      </c>
      <c r="N493" s="107">
        <v>6458.9525000000021</v>
      </c>
      <c r="O493" s="107">
        <v>6458.9525000000021</v>
      </c>
      <c r="P493" s="107">
        <v>6458.9525000000021</v>
      </c>
      <c r="Q493" s="107">
        <v>6458.9525000000021</v>
      </c>
      <c r="R493" s="107">
        <v>4502.9175000000032</v>
      </c>
      <c r="S493" s="107">
        <v>0</v>
      </c>
    </row>
    <row r="494" spans="1:19">
      <c r="B494" s="4">
        <v>2006</v>
      </c>
      <c r="C494" s="107">
        <v>781.24200000000019</v>
      </c>
      <c r="D494" s="107">
        <v>781.24200000000019</v>
      </c>
      <c r="E494" s="107">
        <v>781.24200000000019</v>
      </c>
      <c r="F494" s="107">
        <v>781.24200000000019</v>
      </c>
      <c r="G494" s="107">
        <v>781.24200000000019</v>
      </c>
      <c r="H494" s="107">
        <v>781.24200000000019</v>
      </c>
      <c r="I494" s="107">
        <v>781.24200000000019</v>
      </c>
      <c r="J494" s="107">
        <v>781.24200000000019</v>
      </c>
      <c r="K494" s="107">
        <v>781.24200000000019</v>
      </c>
      <c r="L494" s="107">
        <v>781.24200000000019</v>
      </c>
      <c r="M494" s="107">
        <v>781.24200000000019</v>
      </c>
      <c r="N494" s="107">
        <v>781.24200000000019</v>
      </c>
      <c r="O494" s="107">
        <v>781.24200000000019</v>
      </c>
      <c r="P494" s="107">
        <v>781.24200000000019</v>
      </c>
      <c r="Q494" s="107">
        <v>781.24200000000019</v>
      </c>
      <c r="R494" s="107">
        <v>0</v>
      </c>
      <c r="S494" s="107">
        <v>0</v>
      </c>
    </row>
    <row r="495" spans="1:19">
      <c r="B495" s="4">
        <v>2005</v>
      </c>
      <c r="C495" s="107">
        <v>1426.8925000000002</v>
      </c>
      <c r="D495" s="107">
        <v>1426.8925000000002</v>
      </c>
      <c r="E495" s="107">
        <v>1426.8925000000002</v>
      </c>
      <c r="F495" s="107">
        <v>1426.8925000000002</v>
      </c>
      <c r="G495" s="107">
        <v>1426.8925000000002</v>
      </c>
      <c r="H495" s="107">
        <v>1426.8925000000002</v>
      </c>
      <c r="I495" s="107">
        <v>1426.8925000000002</v>
      </c>
      <c r="J495" s="107">
        <v>1426.8925000000002</v>
      </c>
      <c r="K495" s="107">
        <v>1426.8925000000002</v>
      </c>
      <c r="L495" s="107">
        <v>1426.8925000000002</v>
      </c>
      <c r="M495" s="107">
        <v>1426.8925000000002</v>
      </c>
      <c r="N495" s="107">
        <v>1426.8925000000002</v>
      </c>
      <c r="O495" s="107">
        <v>1426.8925000000002</v>
      </c>
      <c r="P495" s="107">
        <v>1426.8925000000002</v>
      </c>
      <c r="Q495" s="107">
        <v>1426.8925000000002</v>
      </c>
      <c r="R495" s="107">
        <v>0</v>
      </c>
      <c r="S495" s="107">
        <v>0</v>
      </c>
    </row>
    <row r="496" spans="1:19">
      <c r="B496" s="4">
        <v>2004</v>
      </c>
      <c r="C496" s="107">
        <v>6788.3860000000004</v>
      </c>
      <c r="D496" s="107">
        <v>6788.3860000000004</v>
      </c>
      <c r="E496" s="107">
        <v>6788.3860000000004</v>
      </c>
      <c r="F496" s="107">
        <v>6788.3860000000004</v>
      </c>
      <c r="G496" s="107">
        <v>6788.3860000000004</v>
      </c>
      <c r="H496" s="107">
        <v>6788.3860000000004</v>
      </c>
      <c r="I496" s="107">
        <v>6788.3860000000004</v>
      </c>
      <c r="J496" s="107">
        <v>6788.3860000000004</v>
      </c>
      <c r="K496" s="107">
        <v>6788.3860000000004</v>
      </c>
      <c r="L496" s="107">
        <v>6788.3860000000004</v>
      </c>
      <c r="M496" s="107">
        <v>6788.3860000000004</v>
      </c>
      <c r="N496" s="107">
        <v>6788.3860000000004</v>
      </c>
      <c r="O496" s="107">
        <v>6788.3860000000004</v>
      </c>
      <c r="P496" s="107">
        <v>6788.3860000000004</v>
      </c>
      <c r="Q496" s="107">
        <v>6788.3860000000004</v>
      </c>
      <c r="R496" s="107">
        <v>0</v>
      </c>
      <c r="S496" s="107">
        <v>0</v>
      </c>
    </row>
    <row r="497" spans="2:19">
      <c r="B497" s="4">
        <v>2003</v>
      </c>
      <c r="C497" s="107">
        <v>132.65450000000001</v>
      </c>
      <c r="D497" s="107">
        <v>132.65450000000001</v>
      </c>
      <c r="E497" s="107">
        <v>132.65450000000001</v>
      </c>
      <c r="F497" s="107">
        <v>132.65450000000001</v>
      </c>
      <c r="G497" s="107">
        <v>132.65450000000001</v>
      </c>
      <c r="H497" s="107">
        <v>132.65450000000001</v>
      </c>
      <c r="I497" s="107">
        <v>132.65450000000001</v>
      </c>
      <c r="J497" s="107">
        <v>132.65450000000001</v>
      </c>
      <c r="K497" s="107">
        <v>132.65450000000001</v>
      </c>
      <c r="L497" s="107">
        <v>132.65450000000001</v>
      </c>
      <c r="M497" s="107">
        <v>132.65450000000001</v>
      </c>
      <c r="N497" s="107">
        <v>132.65450000000001</v>
      </c>
      <c r="O497" s="107">
        <v>132.65450000000001</v>
      </c>
      <c r="P497" s="107">
        <v>132.65450000000001</v>
      </c>
      <c r="Q497" s="107">
        <v>132.65450000000001</v>
      </c>
      <c r="R497" s="107">
        <v>0</v>
      </c>
      <c r="S497" s="107">
        <v>0</v>
      </c>
    </row>
    <row r="498" spans="2:19">
      <c r="B498" s="4">
        <v>2002</v>
      </c>
      <c r="C498" s="107">
        <v>10066.6705</v>
      </c>
      <c r="D498" s="107">
        <v>10066.6705</v>
      </c>
      <c r="E498" s="107">
        <v>10066.6705</v>
      </c>
      <c r="F498" s="107">
        <v>10066.6705</v>
      </c>
      <c r="G498" s="107">
        <v>10066.6705</v>
      </c>
      <c r="H498" s="107">
        <v>10066.6705</v>
      </c>
      <c r="I498" s="107">
        <v>10066.6705</v>
      </c>
      <c r="J498" s="107">
        <v>10066.6705</v>
      </c>
      <c r="K498" s="107">
        <v>10066.6705</v>
      </c>
      <c r="L498" s="107">
        <v>10066.6705</v>
      </c>
      <c r="M498" s="107">
        <v>10066.6705</v>
      </c>
      <c r="N498" s="107">
        <v>10066.6705</v>
      </c>
      <c r="O498" s="107">
        <v>10066.6705</v>
      </c>
      <c r="P498" s="107">
        <v>10066.6705</v>
      </c>
      <c r="Q498" s="107">
        <v>10066.6705</v>
      </c>
      <c r="R498" s="107">
        <v>0</v>
      </c>
      <c r="S498" s="107">
        <v>0</v>
      </c>
    </row>
    <row r="499" spans="2:19">
      <c r="B499" s="4">
        <v>2001</v>
      </c>
      <c r="C499" s="107">
        <v>2468.5485000000003</v>
      </c>
      <c r="D499" s="107">
        <v>2468.5485000000003</v>
      </c>
      <c r="E499" s="107">
        <v>2468.5485000000003</v>
      </c>
      <c r="F499" s="107">
        <v>2468.5485000000003</v>
      </c>
      <c r="G499" s="107">
        <v>2468.5485000000003</v>
      </c>
      <c r="H499" s="107">
        <v>2468.5485000000003</v>
      </c>
      <c r="I499" s="107">
        <v>2468.5485000000003</v>
      </c>
      <c r="J499" s="107">
        <v>2468.5485000000003</v>
      </c>
      <c r="K499" s="107">
        <v>2468.5485000000003</v>
      </c>
      <c r="L499" s="107">
        <v>2468.5485000000003</v>
      </c>
      <c r="M499" s="107">
        <v>2468.5485000000003</v>
      </c>
      <c r="N499" s="107">
        <v>2468.5485000000003</v>
      </c>
      <c r="O499" s="107">
        <v>2468.5485000000003</v>
      </c>
      <c r="P499" s="107">
        <v>2468.5485000000003</v>
      </c>
      <c r="Q499" s="107">
        <v>2468.5485000000003</v>
      </c>
      <c r="R499" s="107">
        <v>0</v>
      </c>
      <c r="S499" s="107">
        <v>0</v>
      </c>
    </row>
    <row r="500" spans="2:19">
      <c r="B500" s="4">
        <v>2000</v>
      </c>
      <c r="C500" s="107">
        <v>5112.3380000000006</v>
      </c>
      <c r="D500" s="107">
        <v>5112.3380000000006</v>
      </c>
      <c r="E500" s="107">
        <v>5112.3380000000006</v>
      </c>
      <c r="F500" s="107">
        <v>5112.3380000000006</v>
      </c>
      <c r="G500" s="107">
        <v>5112.3380000000006</v>
      </c>
      <c r="H500" s="107">
        <v>5112.3380000000006</v>
      </c>
      <c r="I500" s="107">
        <v>5112.3380000000006</v>
      </c>
      <c r="J500" s="107">
        <v>5112.3380000000006</v>
      </c>
      <c r="K500" s="107">
        <v>5112.3380000000006</v>
      </c>
      <c r="L500" s="107">
        <v>5112.3380000000006</v>
      </c>
      <c r="M500" s="107">
        <v>5112.3380000000006</v>
      </c>
      <c r="N500" s="107">
        <v>5112.3380000000006</v>
      </c>
      <c r="O500" s="107">
        <v>5112.3380000000006</v>
      </c>
      <c r="P500" s="107">
        <v>5112.3380000000006</v>
      </c>
      <c r="Q500" s="107">
        <v>5112.3380000000006</v>
      </c>
      <c r="R500" s="107">
        <v>0</v>
      </c>
      <c r="S500" s="107">
        <v>0</v>
      </c>
    </row>
    <row r="501" spans="2:19">
      <c r="B501" s="4">
        <v>1999</v>
      </c>
      <c r="C501" s="107">
        <v>1276.1265000000003</v>
      </c>
      <c r="D501" s="107">
        <v>1276.1265000000003</v>
      </c>
      <c r="E501" s="107">
        <v>1276.1265000000003</v>
      </c>
      <c r="F501" s="107">
        <v>1276.1265000000003</v>
      </c>
      <c r="G501" s="107">
        <v>1276.1265000000003</v>
      </c>
      <c r="H501" s="107">
        <v>1276.1265000000003</v>
      </c>
      <c r="I501" s="107">
        <v>1276.1265000000003</v>
      </c>
      <c r="J501" s="107">
        <v>1276.1265000000003</v>
      </c>
      <c r="K501" s="107">
        <v>1276.1265000000003</v>
      </c>
      <c r="L501" s="107">
        <v>1276.1265000000003</v>
      </c>
      <c r="M501" s="107">
        <v>1276.1265000000003</v>
      </c>
      <c r="N501" s="107">
        <v>1276.1265000000003</v>
      </c>
      <c r="O501" s="107">
        <v>1276.1265000000003</v>
      </c>
      <c r="P501" s="107">
        <v>1276.1265000000003</v>
      </c>
      <c r="Q501" s="107">
        <v>1276.1265000000003</v>
      </c>
      <c r="R501" s="107">
        <v>0</v>
      </c>
      <c r="S501" s="107">
        <v>0</v>
      </c>
    </row>
    <row r="502" spans="2:19">
      <c r="B502" s="4">
        <v>1998</v>
      </c>
      <c r="C502" s="107">
        <v>2097.018</v>
      </c>
      <c r="D502" s="107">
        <v>2097.018</v>
      </c>
      <c r="E502" s="107">
        <v>2097.018</v>
      </c>
      <c r="F502" s="107">
        <v>2097.018</v>
      </c>
      <c r="G502" s="107">
        <v>2097.018</v>
      </c>
      <c r="H502" s="107">
        <v>2097.018</v>
      </c>
      <c r="I502" s="107">
        <v>2097.018</v>
      </c>
      <c r="J502" s="107">
        <v>2097.018</v>
      </c>
      <c r="K502" s="107">
        <v>2097.018</v>
      </c>
      <c r="L502" s="107">
        <v>2097.018</v>
      </c>
      <c r="M502" s="107">
        <v>2097.018</v>
      </c>
      <c r="N502" s="107">
        <v>2097.018</v>
      </c>
      <c r="O502" s="107">
        <v>2097.018</v>
      </c>
      <c r="P502" s="107">
        <v>2097.018</v>
      </c>
      <c r="Q502" s="107">
        <v>2097.018</v>
      </c>
      <c r="R502" s="107">
        <v>0</v>
      </c>
      <c r="S502" s="107">
        <v>0</v>
      </c>
    </row>
    <row r="503" spans="2:19">
      <c r="B503" s="4">
        <v>1997</v>
      </c>
      <c r="C503" s="107">
        <v>902.14850000000013</v>
      </c>
      <c r="D503" s="107">
        <v>902.14850000000013</v>
      </c>
      <c r="E503" s="107">
        <v>902.14850000000013</v>
      </c>
      <c r="F503" s="107">
        <v>902.14850000000013</v>
      </c>
      <c r="G503" s="107">
        <v>902.14850000000013</v>
      </c>
      <c r="H503" s="107">
        <v>902.14850000000013</v>
      </c>
      <c r="I503" s="107">
        <v>902.14850000000013</v>
      </c>
      <c r="J503" s="107">
        <v>902.14850000000013</v>
      </c>
      <c r="K503" s="107">
        <v>902.14850000000013</v>
      </c>
      <c r="L503" s="107">
        <v>902.14850000000013</v>
      </c>
      <c r="M503" s="107">
        <v>902.14850000000013</v>
      </c>
      <c r="N503" s="107">
        <v>902.14850000000013</v>
      </c>
      <c r="O503" s="107">
        <v>902.14850000000013</v>
      </c>
      <c r="P503" s="107">
        <v>902.14850000000013</v>
      </c>
      <c r="Q503" s="107">
        <v>902.14850000000013</v>
      </c>
      <c r="R503" s="107">
        <v>0</v>
      </c>
      <c r="S503" s="107">
        <v>0</v>
      </c>
    </row>
    <row r="504" spans="2:19">
      <c r="B504" s="4">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4">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4">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4">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31052.025000000001</v>
      </c>
      <c r="D571" s="108">
        <f>SUM(D493:D570)</f>
        <v>37510.977500000001</v>
      </c>
      <c r="E571" s="108">
        <f>SUM(E492:E570)</f>
        <v>82930.096519999992</v>
      </c>
      <c r="F571" s="108">
        <f>SUM(F491:F570)</f>
        <v>95387.989000000001</v>
      </c>
      <c r="G571" s="108">
        <f>SUM(G490:G570)</f>
        <v>99922.770844999992</v>
      </c>
      <c r="H571" s="108">
        <f>SUM(H484:H570)</f>
        <v>223204.78987000004</v>
      </c>
      <c r="I571" s="108">
        <f>SUM(I484:I570)</f>
        <v>339626.2069600001</v>
      </c>
      <c r="J571" s="108">
        <f t="shared" ref="J571" si="7">SUM(J484:J570)</f>
        <v>379892.30563500006</v>
      </c>
      <c r="K571" s="108">
        <f>SUM(K484:K570)</f>
        <v>412414.40662000002</v>
      </c>
      <c r="L571" s="108">
        <f t="shared" ref="L571" si="8">SUM(L484:L570)</f>
        <v>427331.34151</v>
      </c>
      <c r="M571" s="108">
        <f>SUM(M484:M570)</f>
        <v>443181.06342171092</v>
      </c>
      <c r="N571" s="109">
        <f>SUM(N479:N570)</f>
        <v>517574.72342171095</v>
      </c>
      <c r="O571" s="109">
        <f>SUM(O479:O570)</f>
        <v>529909.44228971098</v>
      </c>
      <c r="P571" s="109">
        <f>SUM(P479:P570)</f>
        <v>548670.48228971101</v>
      </c>
      <c r="Q571" s="109">
        <f>SUM(Q479:Q570)</f>
        <v>544188.09618971101</v>
      </c>
      <c r="R571" s="109">
        <f>SUM(R478:R570)</f>
        <v>947120.9469497113</v>
      </c>
      <c r="S571" s="109">
        <f>SUM(S478:S570)</f>
        <v>833053.24449723773</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5294.29</v>
      </c>
    </row>
    <row r="574" spans="1:19">
      <c r="A574" s="33"/>
      <c r="B574" s="4">
        <v>2021</v>
      </c>
      <c r="C574" s="105"/>
      <c r="D574" s="105"/>
      <c r="E574" s="105"/>
      <c r="F574" s="105"/>
      <c r="G574" s="105"/>
      <c r="H574" s="105"/>
      <c r="I574" s="105"/>
      <c r="J574" s="105"/>
      <c r="K574" s="105"/>
      <c r="L574" s="105"/>
      <c r="M574" s="105"/>
      <c r="N574" s="105"/>
      <c r="O574" s="105"/>
      <c r="P574" s="105"/>
      <c r="Q574" s="105"/>
      <c r="R574" s="107">
        <v>24193.882200000004</v>
      </c>
      <c r="S574" s="107">
        <v>24193.882200000004</v>
      </c>
    </row>
    <row r="575" spans="1:19">
      <c r="B575" s="4">
        <v>2020</v>
      </c>
      <c r="C575" s="105"/>
      <c r="D575" s="105"/>
      <c r="E575" s="105"/>
      <c r="F575" s="105"/>
      <c r="G575" s="105"/>
      <c r="H575" s="105"/>
      <c r="I575" s="105"/>
      <c r="J575" s="105"/>
      <c r="K575" s="105"/>
      <c r="L575" s="105"/>
      <c r="M575" s="105"/>
      <c r="N575" s="105"/>
      <c r="O575" s="105"/>
      <c r="P575" s="105"/>
      <c r="Q575" s="107">
        <v>17426.910940000002</v>
      </c>
      <c r="R575" s="107">
        <v>17426.910940000002</v>
      </c>
      <c r="S575" s="107">
        <v>17426.910940000002</v>
      </c>
    </row>
    <row r="576" spans="1:19">
      <c r="A576" s="35"/>
      <c r="B576" s="4">
        <v>2019</v>
      </c>
      <c r="C576" s="105"/>
      <c r="D576" s="105"/>
      <c r="E576" s="105"/>
      <c r="F576" s="105"/>
      <c r="G576" s="105"/>
      <c r="H576" s="105"/>
      <c r="I576" s="105"/>
      <c r="J576" s="105"/>
      <c r="K576" s="105"/>
      <c r="L576" s="105"/>
      <c r="M576" s="105"/>
      <c r="N576" s="105"/>
      <c r="O576" s="105"/>
      <c r="P576" s="107">
        <v>163133.72</v>
      </c>
      <c r="Q576" s="107">
        <v>163133.72</v>
      </c>
      <c r="R576" s="107">
        <v>163133.72</v>
      </c>
      <c r="S576" s="107">
        <v>132807.69550171055</v>
      </c>
    </row>
    <row r="577" spans="1:19">
      <c r="A577" s="35"/>
      <c r="B577" s="4">
        <v>2018</v>
      </c>
      <c r="C577" s="105"/>
      <c r="D577" s="105"/>
      <c r="E577" s="105"/>
      <c r="F577" s="105"/>
      <c r="G577" s="105"/>
      <c r="H577" s="105"/>
      <c r="I577" s="105"/>
      <c r="J577" s="105"/>
      <c r="K577" s="105"/>
      <c r="L577" s="105"/>
      <c r="M577" s="105"/>
      <c r="N577" s="105"/>
      <c r="O577" s="107">
        <v>10380.08288</v>
      </c>
      <c r="P577" s="107">
        <v>10380.08288</v>
      </c>
      <c r="Q577" s="107">
        <v>10380.08288</v>
      </c>
      <c r="R577" s="107">
        <v>10380.08288</v>
      </c>
      <c r="S577" s="107">
        <v>10380.08288</v>
      </c>
    </row>
    <row r="578" spans="1:19">
      <c r="A578" s="35"/>
      <c r="B578" s="4">
        <v>2017</v>
      </c>
      <c r="C578" s="105"/>
      <c r="D578" s="105"/>
      <c r="E578" s="105"/>
      <c r="F578" s="105"/>
      <c r="G578" s="105"/>
      <c r="H578" s="105"/>
      <c r="I578" s="105"/>
      <c r="J578" s="105"/>
      <c r="K578" s="105"/>
      <c r="L578" s="105"/>
      <c r="M578" s="105"/>
      <c r="N578" s="107">
        <v>10674.64</v>
      </c>
      <c r="O578" s="107">
        <v>10674.64</v>
      </c>
      <c r="P578" s="107">
        <v>10674.64</v>
      </c>
      <c r="Q578" s="107">
        <v>10674.64</v>
      </c>
      <c r="R578" s="107">
        <v>9330.9474999999984</v>
      </c>
      <c r="S578" s="107">
        <v>9330.9474999999984</v>
      </c>
    </row>
    <row r="579" spans="1:19">
      <c r="B579" s="4">
        <v>2016</v>
      </c>
      <c r="C579" s="105"/>
      <c r="D579" s="105"/>
      <c r="E579" s="105"/>
      <c r="F579" s="105"/>
      <c r="G579" s="105"/>
      <c r="H579" s="105"/>
      <c r="I579" s="105"/>
      <c r="J579" s="105"/>
      <c r="K579" s="105"/>
      <c r="L579" s="105"/>
      <c r="M579" s="107">
        <v>35156.620000000003</v>
      </c>
      <c r="N579" s="107">
        <v>35156.620000000003</v>
      </c>
      <c r="O579" s="107">
        <v>35156.620000000003</v>
      </c>
      <c r="P579" s="107">
        <v>35156.620000000003</v>
      </c>
      <c r="Q579" s="107">
        <v>35156.620000000003</v>
      </c>
      <c r="R579" s="107">
        <v>35156.620000000003</v>
      </c>
      <c r="S579" s="107">
        <v>35156.620000000003</v>
      </c>
    </row>
    <row r="580" spans="1:19">
      <c r="B580" s="4">
        <v>2015</v>
      </c>
      <c r="C580" s="105"/>
      <c r="D580" s="105"/>
      <c r="E580" s="105"/>
      <c r="F580" s="105"/>
      <c r="G580" s="105"/>
      <c r="H580" s="105"/>
      <c r="I580" s="105"/>
      <c r="J580" s="105"/>
      <c r="K580" s="105"/>
      <c r="L580" s="107">
        <v>226969.31304081576</v>
      </c>
      <c r="M580" s="107">
        <v>226969.31304081576</v>
      </c>
      <c r="N580" s="107">
        <v>226969.31304081576</v>
      </c>
      <c r="O580" s="107">
        <v>226969.31304081576</v>
      </c>
      <c r="P580" s="107">
        <v>226969.31304081576</v>
      </c>
      <c r="Q580" s="107">
        <v>226969.31304081576</v>
      </c>
      <c r="R580" s="107">
        <v>226969.31304081576</v>
      </c>
      <c r="S580" s="107">
        <v>226969.31304081576</v>
      </c>
    </row>
    <row r="581" spans="1:19">
      <c r="B581" s="4">
        <v>2014</v>
      </c>
      <c r="C581" s="105"/>
      <c r="D581" s="105"/>
      <c r="E581" s="105"/>
      <c r="F581" s="105"/>
      <c r="G581" s="105"/>
      <c r="H581" s="105"/>
      <c r="I581" s="105"/>
      <c r="J581" s="105"/>
      <c r="K581" s="107">
        <v>5303.510000000002</v>
      </c>
      <c r="L581" s="107">
        <v>5303.510000000002</v>
      </c>
      <c r="M581" s="107">
        <v>5303.510000000002</v>
      </c>
      <c r="N581" s="107">
        <v>5303.5099999999984</v>
      </c>
      <c r="O581" s="107">
        <v>5303.5099999999984</v>
      </c>
      <c r="P581" s="107">
        <v>5303.5099999999984</v>
      </c>
      <c r="Q581" s="107">
        <v>5303.5099999999984</v>
      </c>
      <c r="R581" s="107">
        <v>5303.5099999999984</v>
      </c>
      <c r="S581" s="107">
        <v>5303.5099999999984</v>
      </c>
    </row>
    <row r="582" spans="1:19">
      <c r="B582" s="4">
        <v>2013</v>
      </c>
      <c r="C582" s="105"/>
      <c r="D582" s="105"/>
      <c r="E582" s="105"/>
      <c r="F582" s="105"/>
      <c r="G582" s="105"/>
      <c r="H582" s="105"/>
      <c r="I582" s="105"/>
      <c r="J582" s="107">
        <v>13952.449999999999</v>
      </c>
      <c r="K582" s="107">
        <v>13952.449999999999</v>
      </c>
      <c r="L582" s="107">
        <v>13952.449999999999</v>
      </c>
      <c r="M582" s="107">
        <v>13952.449999999999</v>
      </c>
      <c r="N582" s="107">
        <v>13952.449999999999</v>
      </c>
      <c r="O582" s="107">
        <v>13952.449999999999</v>
      </c>
      <c r="P582" s="107">
        <v>13952.449999999999</v>
      </c>
      <c r="Q582" s="107">
        <v>13952.449999999999</v>
      </c>
      <c r="R582" s="107">
        <v>13952.449999999999</v>
      </c>
      <c r="S582" s="107">
        <v>13952.449999999999</v>
      </c>
    </row>
    <row r="583" spans="1:19">
      <c r="B583" s="4">
        <v>2012</v>
      </c>
      <c r="C583" s="105"/>
      <c r="D583" s="105"/>
      <c r="E583" s="105"/>
      <c r="F583" s="105"/>
      <c r="G583" s="105"/>
      <c r="H583" s="105"/>
      <c r="I583" s="107">
        <v>39620</v>
      </c>
      <c r="J583" s="107">
        <v>39620</v>
      </c>
      <c r="K583" s="107">
        <v>39620</v>
      </c>
      <c r="L583" s="107">
        <v>39620</v>
      </c>
      <c r="M583" s="107">
        <v>39620</v>
      </c>
      <c r="N583" s="107">
        <v>39620</v>
      </c>
      <c r="O583" s="107">
        <v>39620</v>
      </c>
      <c r="P583" s="107">
        <v>39620</v>
      </c>
      <c r="Q583" s="107">
        <v>39620</v>
      </c>
      <c r="R583" s="107">
        <v>39620</v>
      </c>
      <c r="S583" s="107">
        <v>39620</v>
      </c>
    </row>
    <row r="584" spans="1:19">
      <c r="B584" s="4">
        <v>2011</v>
      </c>
      <c r="C584" s="105"/>
      <c r="D584" s="105"/>
      <c r="E584" s="105"/>
      <c r="F584" s="105"/>
      <c r="G584" s="105"/>
      <c r="H584" s="107">
        <v>12859.959980000001</v>
      </c>
      <c r="I584" s="107">
        <v>12859.959980000001</v>
      </c>
      <c r="J584" s="107">
        <v>12859.959980000001</v>
      </c>
      <c r="K584" s="107">
        <v>12859.959980000001</v>
      </c>
      <c r="L584" s="107">
        <v>12859.959980000001</v>
      </c>
      <c r="M584" s="107">
        <v>12859.959980000001</v>
      </c>
      <c r="N584" s="107">
        <v>12859.959980000001</v>
      </c>
      <c r="O584" s="107">
        <v>12859.959980000001</v>
      </c>
      <c r="P584" s="107">
        <v>12859.959980000001</v>
      </c>
      <c r="Q584" s="107">
        <v>12859.959980000001</v>
      </c>
      <c r="R584" s="107">
        <v>12859.959980000001</v>
      </c>
      <c r="S584" s="107">
        <v>12859.959980000001</v>
      </c>
    </row>
    <row r="585" spans="1:19">
      <c r="B585" s="4">
        <v>2010</v>
      </c>
      <c r="C585" s="105"/>
      <c r="D585" s="105"/>
      <c r="E585" s="105"/>
      <c r="F585" s="105"/>
      <c r="G585" s="107">
        <v>12301.474015</v>
      </c>
      <c r="H585" s="107">
        <v>12301.474015</v>
      </c>
      <c r="I585" s="107">
        <v>12301.474015</v>
      </c>
      <c r="J585" s="107">
        <v>12301.474015</v>
      </c>
      <c r="K585" s="107">
        <v>12301.474015</v>
      </c>
      <c r="L585" s="107">
        <v>12301.474015</v>
      </c>
      <c r="M585" s="107">
        <v>12301.474015</v>
      </c>
      <c r="N585" s="107">
        <v>12301.474015</v>
      </c>
      <c r="O585" s="107">
        <v>12301.474015</v>
      </c>
      <c r="P585" s="107">
        <v>12301.474015</v>
      </c>
      <c r="Q585" s="107">
        <v>12301.474015</v>
      </c>
      <c r="R585" s="107">
        <v>12301.474015</v>
      </c>
      <c r="S585" s="107">
        <v>12301.474015</v>
      </c>
    </row>
    <row r="586" spans="1:19">
      <c r="B586" s="4">
        <v>2009</v>
      </c>
      <c r="C586" s="105"/>
      <c r="D586" s="105"/>
      <c r="E586" s="105"/>
      <c r="F586" s="107">
        <v>10699.681905000001</v>
      </c>
      <c r="G586" s="107">
        <v>10699.681905000001</v>
      </c>
      <c r="H586" s="107">
        <v>10699.681905000001</v>
      </c>
      <c r="I586" s="107">
        <v>10699.681905000001</v>
      </c>
      <c r="J586" s="107">
        <v>10699.681905000001</v>
      </c>
      <c r="K586" s="107">
        <v>10699.681905000001</v>
      </c>
      <c r="L586" s="107">
        <v>10699.681905000001</v>
      </c>
      <c r="M586" s="107">
        <v>10699.681905000001</v>
      </c>
      <c r="N586" s="107">
        <v>10699.681905000001</v>
      </c>
      <c r="O586" s="107">
        <v>10699.681905000001</v>
      </c>
      <c r="P586" s="107">
        <v>10699.681905000001</v>
      </c>
      <c r="Q586" s="107">
        <v>10699.681905000001</v>
      </c>
      <c r="R586" s="107">
        <v>10699.681905000001</v>
      </c>
      <c r="S586" s="107">
        <v>10699.681905000001</v>
      </c>
    </row>
    <row r="587" spans="1:19">
      <c r="B587" s="4">
        <v>2008</v>
      </c>
      <c r="C587" s="105"/>
      <c r="D587" s="105"/>
      <c r="E587" s="107">
        <v>16188.744000000002</v>
      </c>
      <c r="F587" s="107">
        <v>16188.744000000002</v>
      </c>
      <c r="G587" s="107">
        <v>16188.744000000002</v>
      </c>
      <c r="H587" s="107">
        <v>16188.744000000002</v>
      </c>
      <c r="I587" s="107">
        <v>16188.744000000002</v>
      </c>
      <c r="J587" s="107">
        <v>16188.744000000002</v>
      </c>
      <c r="K587" s="107">
        <v>16188.744000000002</v>
      </c>
      <c r="L587" s="107">
        <v>16188.744000000002</v>
      </c>
      <c r="M587" s="107">
        <v>16188.744000000002</v>
      </c>
      <c r="N587" s="107">
        <v>16188.744000000002</v>
      </c>
      <c r="O587" s="107">
        <v>16188.744000000002</v>
      </c>
      <c r="P587" s="107">
        <v>16188.744000000002</v>
      </c>
      <c r="Q587" s="107">
        <v>16188.744000000002</v>
      </c>
      <c r="R587" s="107">
        <v>16188.744000000002</v>
      </c>
      <c r="S587" s="107">
        <v>16188.744000000002</v>
      </c>
    </row>
    <row r="588" spans="1:19">
      <c r="B588" s="4">
        <v>2007</v>
      </c>
      <c r="C588" s="105"/>
      <c r="D588" s="107">
        <v>3838.8055000000004</v>
      </c>
      <c r="E588" s="107">
        <v>3838.8055000000004</v>
      </c>
      <c r="F588" s="107">
        <v>3838.8055000000004</v>
      </c>
      <c r="G588" s="107">
        <v>3838.8055000000004</v>
      </c>
      <c r="H588" s="107">
        <v>3838.8055000000004</v>
      </c>
      <c r="I588" s="107">
        <v>3838.8055000000004</v>
      </c>
      <c r="J588" s="107">
        <v>3838.8055000000004</v>
      </c>
      <c r="K588" s="107">
        <v>3838.8055000000004</v>
      </c>
      <c r="L588" s="107">
        <v>3838.8055000000004</v>
      </c>
      <c r="M588" s="107">
        <v>3838.8055000000004</v>
      </c>
      <c r="N588" s="107">
        <v>3838.8055000000004</v>
      </c>
      <c r="O588" s="107">
        <v>3838.8055000000004</v>
      </c>
      <c r="P588" s="107">
        <v>3838.8055000000004</v>
      </c>
      <c r="Q588" s="107">
        <v>3838.8055000000004</v>
      </c>
      <c r="R588" s="107">
        <v>3838.8055000000004</v>
      </c>
      <c r="S588" s="107">
        <v>3838.8055000000004</v>
      </c>
    </row>
    <row r="589" spans="1:19">
      <c r="B589" s="4">
        <v>2006</v>
      </c>
      <c r="C589" s="107">
        <v>1650</v>
      </c>
      <c r="D589" s="107">
        <v>1650</v>
      </c>
      <c r="E589" s="107">
        <v>1650</v>
      </c>
      <c r="F589" s="107">
        <v>1650</v>
      </c>
      <c r="G589" s="107">
        <v>1650</v>
      </c>
      <c r="H589" s="107">
        <v>1650</v>
      </c>
      <c r="I589" s="107">
        <v>1650</v>
      </c>
      <c r="J589" s="107">
        <v>1650</v>
      </c>
      <c r="K589" s="107">
        <v>1650</v>
      </c>
      <c r="L589" s="107">
        <v>1650</v>
      </c>
      <c r="M589" s="107">
        <v>1650</v>
      </c>
      <c r="N589" s="107">
        <v>1650</v>
      </c>
      <c r="O589" s="107">
        <v>1650</v>
      </c>
      <c r="P589" s="107">
        <v>1650</v>
      </c>
      <c r="Q589" s="107">
        <v>1650</v>
      </c>
      <c r="R589" s="107">
        <v>1650</v>
      </c>
      <c r="S589" s="107">
        <v>1650</v>
      </c>
    </row>
    <row r="590" spans="1:19">
      <c r="B590" s="4">
        <v>2005</v>
      </c>
      <c r="C590" s="107">
        <v>5030.0355</v>
      </c>
      <c r="D590" s="107">
        <v>5030.0355</v>
      </c>
      <c r="E590" s="107">
        <v>5030.0355</v>
      </c>
      <c r="F590" s="107">
        <v>5030.0355</v>
      </c>
      <c r="G590" s="107">
        <v>5030.0355</v>
      </c>
      <c r="H590" s="107">
        <v>5030.0355</v>
      </c>
      <c r="I590" s="107">
        <v>5030.0355</v>
      </c>
      <c r="J590" s="107">
        <v>5030.0355</v>
      </c>
      <c r="K590" s="107">
        <v>5030.0355</v>
      </c>
      <c r="L590" s="107">
        <v>5030.0355</v>
      </c>
      <c r="M590" s="107">
        <v>5030.0355</v>
      </c>
      <c r="N590" s="107">
        <v>5030.0355</v>
      </c>
      <c r="O590" s="107">
        <v>5030.0355</v>
      </c>
      <c r="P590" s="107">
        <v>5030.0355</v>
      </c>
      <c r="Q590" s="107">
        <v>5030.0355</v>
      </c>
      <c r="R590" s="107">
        <v>5030.0355</v>
      </c>
      <c r="S590" s="107">
        <v>4323.7384014401377</v>
      </c>
    </row>
    <row r="591" spans="1:19">
      <c r="B591" s="4">
        <v>2004</v>
      </c>
      <c r="C591" s="107">
        <v>4622.6589999999997</v>
      </c>
      <c r="D591" s="107">
        <v>4622.6589999999997</v>
      </c>
      <c r="E591" s="107">
        <v>4622.6589999999997</v>
      </c>
      <c r="F591" s="107">
        <v>4622.6589999999997</v>
      </c>
      <c r="G591" s="107">
        <v>4622.6589999999997</v>
      </c>
      <c r="H591" s="107">
        <v>4622.6589999999997</v>
      </c>
      <c r="I591" s="107">
        <v>4622.6589999999997</v>
      </c>
      <c r="J591" s="107">
        <v>4622.6589999999997</v>
      </c>
      <c r="K591" s="107">
        <v>4622.6589999999997</v>
      </c>
      <c r="L591" s="107">
        <v>4622.6589999999997</v>
      </c>
      <c r="M591" s="107">
        <v>4622.6589999999997</v>
      </c>
      <c r="N591" s="107">
        <v>4622.6589999999997</v>
      </c>
      <c r="O591" s="107">
        <v>4622.6589999999997</v>
      </c>
      <c r="P591" s="107">
        <v>4622.6589999999997</v>
      </c>
      <c r="Q591" s="107">
        <v>4622.6589999999997</v>
      </c>
      <c r="R591" s="107">
        <v>4622.6589999999997</v>
      </c>
      <c r="S591" s="107">
        <v>4622.6589999999997</v>
      </c>
    </row>
    <row r="592" spans="1:19">
      <c r="B592" s="4">
        <v>2003</v>
      </c>
      <c r="C592" s="107">
        <v>8062.3654999999999</v>
      </c>
      <c r="D592" s="107">
        <v>8062.3654999999999</v>
      </c>
      <c r="E592" s="107">
        <v>8062.3654999999999</v>
      </c>
      <c r="F592" s="107">
        <v>8062.3654999999999</v>
      </c>
      <c r="G592" s="107">
        <v>8062.3654999999999</v>
      </c>
      <c r="H592" s="107">
        <v>8062.3654999999999</v>
      </c>
      <c r="I592" s="107">
        <v>8062.3654999999999</v>
      </c>
      <c r="J592" s="107">
        <v>8062.3654999999999</v>
      </c>
      <c r="K592" s="107">
        <v>8062.3654999999999</v>
      </c>
      <c r="L592" s="107">
        <v>8062.3654999999999</v>
      </c>
      <c r="M592" s="107">
        <v>8062.3654999999999</v>
      </c>
      <c r="N592" s="107">
        <v>8062.3654999999999</v>
      </c>
      <c r="O592" s="107">
        <v>8062.3654999999999</v>
      </c>
      <c r="P592" s="107">
        <v>8062.3654999999999</v>
      </c>
      <c r="Q592" s="107">
        <v>8062.3654999999999</v>
      </c>
      <c r="R592" s="107">
        <v>8062.3654999999999</v>
      </c>
      <c r="S592" s="107">
        <v>8062.3654999999999</v>
      </c>
    </row>
    <row r="593" spans="2:19">
      <c r="B593" s="4">
        <v>2002</v>
      </c>
      <c r="C593" s="107">
        <v>2160</v>
      </c>
      <c r="D593" s="107">
        <v>2160</v>
      </c>
      <c r="E593" s="107">
        <v>2160</v>
      </c>
      <c r="F593" s="107">
        <v>2160</v>
      </c>
      <c r="G593" s="107">
        <v>2160</v>
      </c>
      <c r="H593" s="107">
        <v>2160</v>
      </c>
      <c r="I593" s="107">
        <v>2160</v>
      </c>
      <c r="J593" s="107">
        <v>2160</v>
      </c>
      <c r="K593" s="107">
        <v>2160</v>
      </c>
      <c r="L593" s="107">
        <v>2160</v>
      </c>
      <c r="M593" s="107">
        <v>2160</v>
      </c>
      <c r="N593" s="107">
        <v>2160</v>
      </c>
      <c r="O593" s="107">
        <v>2160</v>
      </c>
      <c r="P593" s="107">
        <v>2160</v>
      </c>
      <c r="Q593" s="107">
        <v>2160</v>
      </c>
      <c r="R593" s="107">
        <v>2160</v>
      </c>
      <c r="S593" s="107">
        <v>2160</v>
      </c>
    </row>
    <row r="594" spans="2:19">
      <c r="B594" s="4">
        <v>2001</v>
      </c>
      <c r="C594" s="107">
        <v>239</v>
      </c>
      <c r="D594" s="107">
        <v>239</v>
      </c>
      <c r="E594" s="107">
        <v>239</v>
      </c>
      <c r="F594" s="107">
        <v>239</v>
      </c>
      <c r="G594" s="107">
        <v>239</v>
      </c>
      <c r="H594" s="107">
        <v>239</v>
      </c>
      <c r="I594" s="107">
        <v>239</v>
      </c>
      <c r="J594" s="107">
        <v>239</v>
      </c>
      <c r="K594" s="107">
        <v>239</v>
      </c>
      <c r="L594" s="107">
        <v>239</v>
      </c>
      <c r="M594" s="107">
        <v>239</v>
      </c>
      <c r="N594" s="107">
        <v>239</v>
      </c>
      <c r="O594" s="107">
        <v>239</v>
      </c>
      <c r="P594" s="107">
        <v>239</v>
      </c>
      <c r="Q594" s="107">
        <v>239</v>
      </c>
      <c r="R594" s="107">
        <v>239</v>
      </c>
      <c r="S594" s="107">
        <v>239</v>
      </c>
    </row>
    <row r="595" spans="2:19">
      <c r="B595" s="4">
        <v>2000</v>
      </c>
      <c r="C595" s="107">
        <v>13708.465</v>
      </c>
      <c r="D595" s="107">
        <v>13708.465</v>
      </c>
      <c r="E595" s="107">
        <v>13708.465</v>
      </c>
      <c r="F595" s="107">
        <v>13708.465</v>
      </c>
      <c r="G595" s="107">
        <v>13708.465</v>
      </c>
      <c r="H595" s="107">
        <v>13708.465</v>
      </c>
      <c r="I595" s="107">
        <v>13708.465</v>
      </c>
      <c r="J595" s="107">
        <v>13708.465</v>
      </c>
      <c r="K595" s="107">
        <v>13708.465</v>
      </c>
      <c r="L595" s="107">
        <v>13708.465</v>
      </c>
      <c r="M595" s="107">
        <v>13708.465</v>
      </c>
      <c r="N595" s="107">
        <v>13708.465</v>
      </c>
      <c r="O595" s="107">
        <v>13708.465</v>
      </c>
      <c r="P595" s="107">
        <v>13708.465</v>
      </c>
      <c r="Q595" s="107">
        <v>13708.465</v>
      </c>
      <c r="R595" s="107">
        <v>13708.465</v>
      </c>
      <c r="S595" s="107">
        <v>13708.465</v>
      </c>
    </row>
    <row r="596" spans="2:19">
      <c r="B596" s="4">
        <v>1999</v>
      </c>
      <c r="C596" s="107">
        <v>0</v>
      </c>
      <c r="D596" s="107">
        <v>0</v>
      </c>
      <c r="E596" s="107">
        <v>0</v>
      </c>
      <c r="F596" s="107">
        <v>0</v>
      </c>
      <c r="G596" s="107">
        <v>0</v>
      </c>
      <c r="H596" s="107">
        <v>0</v>
      </c>
      <c r="I596" s="107">
        <v>0</v>
      </c>
      <c r="J596" s="107">
        <v>0</v>
      </c>
      <c r="K596" s="107">
        <v>0</v>
      </c>
      <c r="L596" s="107">
        <v>0</v>
      </c>
      <c r="M596" s="107">
        <v>0</v>
      </c>
      <c r="N596" s="107">
        <v>0</v>
      </c>
      <c r="O596" s="107">
        <v>0</v>
      </c>
      <c r="P596" s="107">
        <v>0</v>
      </c>
      <c r="Q596" s="107">
        <v>0</v>
      </c>
      <c r="R596" s="107">
        <v>0</v>
      </c>
      <c r="S596" s="107">
        <v>0</v>
      </c>
    </row>
    <row r="597" spans="2:19">
      <c r="B597" s="4">
        <v>1998</v>
      </c>
      <c r="C597" s="107">
        <v>3988</v>
      </c>
      <c r="D597" s="107">
        <v>3988</v>
      </c>
      <c r="E597" s="107">
        <v>3988</v>
      </c>
      <c r="F597" s="107">
        <v>3988</v>
      </c>
      <c r="G597" s="107">
        <v>3988</v>
      </c>
      <c r="H597" s="107">
        <v>3988</v>
      </c>
      <c r="I597" s="107">
        <v>3988</v>
      </c>
      <c r="J597" s="107">
        <v>3988</v>
      </c>
      <c r="K597" s="107">
        <v>3988</v>
      </c>
      <c r="L597" s="107">
        <v>3988</v>
      </c>
      <c r="M597" s="107">
        <v>3988</v>
      </c>
      <c r="N597" s="107">
        <v>3988</v>
      </c>
      <c r="O597" s="107">
        <v>3988</v>
      </c>
      <c r="P597" s="107">
        <v>3988</v>
      </c>
      <c r="Q597" s="107">
        <v>3988</v>
      </c>
      <c r="R597" s="107">
        <v>3988</v>
      </c>
      <c r="S597" s="107">
        <v>3988</v>
      </c>
    </row>
    <row r="598" spans="2:19">
      <c r="B598" s="4">
        <v>1997</v>
      </c>
      <c r="C598" s="107">
        <v>892</v>
      </c>
      <c r="D598" s="107">
        <v>892</v>
      </c>
      <c r="E598" s="107">
        <v>892</v>
      </c>
      <c r="F598" s="107">
        <v>892</v>
      </c>
      <c r="G598" s="107">
        <v>892</v>
      </c>
      <c r="H598" s="107">
        <v>892</v>
      </c>
      <c r="I598" s="107">
        <v>892</v>
      </c>
      <c r="J598" s="107">
        <v>892</v>
      </c>
      <c r="K598" s="107">
        <v>892</v>
      </c>
      <c r="L598" s="107">
        <v>892</v>
      </c>
      <c r="M598" s="107">
        <v>892</v>
      </c>
      <c r="N598" s="107">
        <v>892</v>
      </c>
      <c r="O598" s="107">
        <v>892</v>
      </c>
      <c r="P598" s="107">
        <v>892</v>
      </c>
      <c r="Q598" s="107">
        <v>892</v>
      </c>
      <c r="R598" s="107">
        <v>892</v>
      </c>
      <c r="S598" s="107">
        <v>892</v>
      </c>
    </row>
    <row r="599" spans="2:19">
      <c r="B599" s="4">
        <v>1996</v>
      </c>
      <c r="C599" s="107">
        <v>3792</v>
      </c>
      <c r="D599" s="107">
        <v>3792</v>
      </c>
      <c r="E599" s="107">
        <v>3792</v>
      </c>
      <c r="F599" s="107">
        <v>3792</v>
      </c>
      <c r="G599" s="107">
        <v>3792</v>
      </c>
      <c r="H599" s="107">
        <v>3792</v>
      </c>
      <c r="I599" s="107">
        <v>3792</v>
      </c>
      <c r="J599" s="107">
        <v>3792</v>
      </c>
      <c r="K599" s="107">
        <v>3792</v>
      </c>
      <c r="L599" s="107">
        <v>3792</v>
      </c>
      <c r="M599" s="107">
        <v>3792</v>
      </c>
      <c r="N599" s="107">
        <v>3792</v>
      </c>
      <c r="O599" s="107">
        <v>3792</v>
      </c>
      <c r="P599" s="107">
        <v>3792</v>
      </c>
      <c r="Q599" s="107">
        <v>3792</v>
      </c>
      <c r="R599" s="107">
        <v>3792</v>
      </c>
      <c r="S599" s="107">
        <v>3792</v>
      </c>
    </row>
    <row r="600" spans="2:19">
      <c r="B600" s="4">
        <v>1995</v>
      </c>
      <c r="C600" s="107">
        <v>4143.8005000000003</v>
      </c>
      <c r="D600" s="107">
        <v>4143.8005000000003</v>
      </c>
      <c r="E600" s="107">
        <v>4143.8005000000003</v>
      </c>
      <c r="F600" s="107">
        <v>4143.8005000000003</v>
      </c>
      <c r="G600" s="107">
        <v>4143.8005000000003</v>
      </c>
      <c r="H600" s="107">
        <v>4143.8005000000003</v>
      </c>
      <c r="I600" s="107">
        <v>4143.8005000000003</v>
      </c>
      <c r="J600" s="107">
        <v>4143.8005000000003</v>
      </c>
      <c r="K600" s="107">
        <v>4143.8005000000003</v>
      </c>
      <c r="L600" s="107">
        <v>4143.8005000000003</v>
      </c>
      <c r="M600" s="107">
        <v>4143.8005000000003</v>
      </c>
      <c r="N600" s="107">
        <v>4143.8005000000003</v>
      </c>
      <c r="O600" s="107">
        <v>4143.8005000000003</v>
      </c>
      <c r="P600" s="107">
        <v>4143.8005000000003</v>
      </c>
      <c r="Q600" s="107">
        <v>4143.8005000000003</v>
      </c>
      <c r="R600" s="107">
        <v>4143.8005000000003</v>
      </c>
      <c r="S600" s="107">
        <v>4143.8005000000003</v>
      </c>
    </row>
    <row r="601" spans="2:19">
      <c r="B601" s="4">
        <v>1994</v>
      </c>
      <c r="C601" s="107">
        <v>3325</v>
      </c>
      <c r="D601" s="107">
        <v>3325</v>
      </c>
      <c r="E601" s="107">
        <v>3325</v>
      </c>
      <c r="F601" s="107">
        <v>3325</v>
      </c>
      <c r="G601" s="107">
        <v>3325</v>
      </c>
      <c r="H601" s="107">
        <v>3325</v>
      </c>
      <c r="I601" s="107">
        <v>3325</v>
      </c>
      <c r="J601" s="107">
        <v>3325</v>
      </c>
      <c r="K601" s="107">
        <v>3325</v>
      </c>
      <c r="L601" s="107">
        <v>3325</v>
      </c>
      <c r="M601" s="107">
        <v>3325</v>
      </c>
      <c r="N601" s="107">
        <v>3325</v>
      </c>
      <c r="O601" s="107">
        <v>3325</v>
      </c>
      <c r="P601" s="107">
        <v>3325</v>
      </c>
      <c r="Q601" s="107">
        <v>3325</v>
      </c>
      <c r="R601" s="107">
        <v>3325</v>
      </c>
      <c r="S601" s="107">
        <v>2115.8894999999993</v>
      </c>
    </row>
    <row r="602" spans="2:19">
      <c r="B602" s="4">
        <v>1993</v>
      </c>
      <c r="C602" s="107">
        <v>2829.3434999999999</v>
      </c>
      <c r="D602" s="107">
        <v>2829.3434999999999</v>
      </c>
      <c r="E602" s="107">
        <v>2829.3434999999999</v>
      </c>
      <c r="F602" s="107">
        <v>2829.3434999999999</v>
      </c>
      <c r="G602" s="107">
        <v>2829.3434999999999</v>
      </c>
      <c r="H602" s="107">
        <v>2829.3434999999999</v>
      </c>
      <c r="I602" s="107">
        <v>2829.3434999999999</v>
      </c>
      <c r="J602" s="107">
        <v>2829.3434999999999</v>
      </c>
      <c r="K602" s="107">
        <v>2829.3434999999999</v>
      </c>
      <c r="L602" s="107">
        <v>2829.3434999999999</v>
      </c>
      <c r="M602" s="107">
        <v>2829.3434999999999</v>
      </c>
      <c r="N602" s="107">
        <v>2829.3434999999999</v>
      </c>
      <c r="O602" s="107">
        <v>2829.3434999999999</v>
      </c>
      <c r="P602" s="107">
        <v>2829.3434999999999</v>
      </c>
      <c r="Q602" s="107">
        <v>2829.3434999999999</v>
      </c>
      <c r="R602" s="107">
        <v>2829.3434999999999</v>
      </c>
      <c r="S602" s="107">
        <v>0</v>
      </c>
    </row>
    <row r="603" spans="2:19">
      <c r="B603" s="4">
        <v>1992</v>
      </c>
      <c r="C603" s="107">
        <v>0</v>
      </c>
      <c r="D603" s="107">
        <v>0</v>
      </c>
      <c r="E603" s="107">
        <v>0</v>
      </c>
      <c r="F603" s="107">
        <v>0</v>
      </c>
      <c r="G603" s="107">
        <v>0</v>
      </c>
      <c r="H603" s="107">
        <v>0</v>
      </c>
      <c r="I603" s="107">
        <v>0</v>
      </c>
      <c r="J603" s="107">
        <v>0</v>
      </c>
      <c r="K603" s="107">
        <v>0</v>
      </c>
      <c r="L603" s="107">
        <v>0</v>
      </c>
      <c r="M603" s="107">
        <v>0</v>
      </c>
      <c r="N603" s="107">
        <v>0</v>
      </c>
      <c r="O603" s="107">
        <v>0</v>
      </c>
      <c r="P603" s="107">
        <v>0</v>
      </c>
      <c r="Q603" s="107">
        <v>0</v>
      </c>
      <c r="R603" s="107">
        <v>0</v>
      </c>
      <c r="S603" s="107">
        <v>0</v>
      </c>
    </row>
    <row r="604" spans="2:19">
      <c r="B604" s="4">
        <v>1991</v>
      </c>
      <c r="C604" s="107">
        <v>0</v>
      </c>
      <c r="D604" s="107">
        <v>0</v>
      </c>
      <c r="E604" s="107">
        <v>0</v>
      </c>
      <c r="F604" s="107">
        <v>0</v>
      </c>
      <c r="G604" s="107">
        <v>0</v>
      </c>
      <c r="H604" s="107">
        <v>0</v>
      </c>
      <c r="I604" s="107">
        <v>0</v>
      </c>
      <c r="J604" s="107">
        <v>0</v>
      </c>
      <c r="K604" s="107">
        <v>0</v>
      </c>
      <c r="L604" s="107">
        <v>0</v>
      </c>
      <c r="M604" s="107">
        <v>0</v>
      </c>
      <c r="N604" s="107">
        <v>0</v>
      </c>
      <c r="O604" s="107">
        <v>0</v>
      </c>
      <c r="P604" s="107">
        <v>0</v>
      </c>
      <c r="Q604" s="107">
        <v>0</v>
      </c>
      <c r="R604" s="107">
        <v>0</v>
      </c>
      <c r="S604" s="107">
        <v>0</v>
      </c>
    </row>
    <row r="605" spans="2:19">
      <c r="B605" s="4">
        <v>1990</v>
      </c>
      <c r="C605" s="107">
        <v>0</v>
      </c>
      <c r="D605" s="107">
        <v>0</v>
      </c>
      <c r="E605" s="107">
        <v>0</v>
      </c>
      <c r="F605" s="107">
        <v>0</v>
      </c>
      <c r="G605" s="107">
        <v>0</v>
      </c>
      <c r="H605" s="107">
        <v>0</v>
      </c>
      <c r="I605" s="107">
        <v>0</v>
      </c>
      <c r="J605" s="107">
        <v>0</v>
      </c>
      <c r="K605" s="107">
        <v>0</v>
      </c>
      <c r="L605" s="107">
        <v>0</v>
      </c>
      <c r="M605" s="107">
        <v>0</v>
      </c>
      <c r="N605" s="107">
        <v>0</v>
      </c>
      <c r="O605" s="107">
        <v>0</v>
      </c>
      <c r="P605" s="107">
        <v>0</v>
      </c>
      <c r="Q605" s="107">
        <v>0</v>
      </c>
      <c r="R605" s="107">
        <v>0</v>
      </c>
      <c r="S605" s="107">
        <v>0</v>
      </c>
    </row>
    <row r="606" spans="2:19">
      <c r="B606" s="4">
        <v>1989</v>
      </c>
      <c r="C606" s="107">
        <v>395.51600000000002</v>
      </c>
      <c r="D606" s="107">
        <v>395.51600000000002</v>
      </c>
      <c r="E606" s="107">
        <v>395.51600000000002</v>
      </c>
      <c r="F606" s="107">
        <v>395.51600000000002</v>
      </c>
      <c r="G606" s="107">
        <v>395.51600000000002</v>
      </c>
      <c r="H606" s="107">
        <v>395.51600000000002</v>
      </c>
      <c r="I606" s="107">
        <v>395.51600000000002</v>
      </c>
      <c r="J606" s="107">
        <v>395.51600000000002</v>
      </c>
      <c r="K606" s="107">
        <v>395.51600000000002</v>
      </c>
      <c r="L606" s="107">
        <v>395.51600000000002</v>
      </c>
      <c r="M606" s="107">
        <v>395.51600000000002</v>
      </c>
      <c r="N606" s="107">
        <v>395.51600000000002</v>
      </c>
      <c r="O606" s="107">
        <v>395.51600000000002</v>
      </c>
      <c r="P606" s="107">
        <v>395.51600000000002</v>
      </c>
      <c r="Q606" s="107">
        <v>395.51600000000002</v>
      </c>
      <c r="R606" s="107">
        <v>332.51600000000002</v>
      </c>
      <c r="S606" s="107">
        <v>0</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54838.184999999998</v>
      </c>
      <c r="D666" s="108">
        <f>SUM(D588:D665)</f>
        <v>58676.9905</v>
      </c>
      <c r="E666" s="108">
        <f>SUM(E587:E665)</f>
        <v>74865.734500000006</v>
      </c>
      <c r="F666" s="108">
        <f>SUM(F586:F665)</f>
        <v>85565.416405000011</v>
      </c>
      <c r="G666" s="108">
        <f>SUM(G585:G665)</f>
        <v>97866.890420000011</v>
      </c>
      <c r="H666" s="108">
        <f>SUM(H579:H665)</f>
        <v>110726.85040000001</v>
      </c>
      <c r="I666" s="108">
        <f>SUM(I579:I665)</f>
        <v>150346.85040000002</v>
      </c>
      <c r="J666" s="108">
        <f t="shared" ref="J666" si="9">SUM(J579:J665)</f>
        <v>164299.30040000001</v>
      </c>
      <c r="K666" s="108">
        <f>SUM(K579:K665)</f>
        <v>169602.81040000002</v>
      </c>
      <c r="L666" s="108">
        <f t="shared" ref="L666" si="10">SUM(L579:L665)</f>
        <v>396572.12344081583</v>
      </c>
      <c r="M666" s="108">
        <f>SUM(M579:M665)</f>
        <v>431728.74344081583</v>
      </c>
      <c r="N666" s="109">
        <f>SUM(N574:N665)</f>
        <v>442403.38344081584</v>
      </c>
      <c r="O666" s="109">
        <f>SUM(O574:O665)</f>
        <v>452783.46632081585</v>
      </c>
      <c r="P666" s="109">
        <f>SUM(P574:P665)</f>
        <v>615917.18632081558</v>
      </c>
      <c r="Q666" s="109">
        <f>SUM(Q574:Q665)</f>
        <v>633344.09726081567</v>
      </c>
      <c r="R666" s="109">
        <f>SUM(R573:R665)</f>
        <v>656131.28696081566</v>
      </c>
      <c r="S666" s="109">
        <f>SUM(S573:S665)</f>
        <v>626022.28536396637</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232.59309999999999</v>
      </c>
    </row>
    <row r="669" spans="1:19">
      <c r="A669" s="33"/>
      <c r="B669" s="4">
        <v>2021</v>
      </c>
      <c r="C669" s="105"/>
      <c r="D669" s="105"/>
      <c r="E669" s="105"/>
      <c r="F669" s="105"/>
      <c r="G669" s="105"/>
      <c r="H669" s="105"/>
      <c r="I669" s="105"/>
      <c r="J669" s="105"/>
      <c r="K669" s="105"/>
      <c r="L669" s="105"/>
      <c r="M669" s="105"/>
      <c r="N669" s="105"/>
      <c r="O669" s="105"/>
      <c r="P669" s="105"/>
      <c r="Q669" s="105"/>
      <c r="R669" s="107">
        <v>57325.680949999994</v>
      </c>
      <c r="S669" s="107">
        <v>57325.680949999994</v>
      </c>
    </row>
    <row r="670" spans="1:19">
      <c r="B670" s="4">
        <v>2020</v>
      </c>
      <c r="C670" s="105"/>
      <c r="D670" s="105"/>
      <c r="E670" s="105"/>
      <c r="F670" s="105"/>
      <c r="G670" s="105"/>
      <c r="H670" s="105"/>
      <c r="I670" s="105"/>
      <c r="J670" s="105"/>
      <c r="K670" s="105"/>
      <c r="L670" s="105"/>
      <c r="M670" s="105"/>
      <c r="N670" s="105"/>
      <c r="O670" s="105"/>
      <c r="P670" s="105"/>
      <c r="Q670" s="107">
        <v>47407.154869999998</v>
      </c>
      <c r="R670" s="107">
        <v>47407.154869999998</v>
      </c>
      <c r="S670" s="107">
        <v>47407.154869999998</v>
      </c>
    </row>
    <row r="671" spans="1:19">
      <c r="A671" s="35"/>
      <c r="B671" s="4">
        <v>2019</v>
      </c>
      <c r="C671" s="105"/>
      <c r="D671" s="105"/>
      <c r="E671" s="105"/>
      <c r="F671" s="105"/>
      <c r="G671" s="105"/>
      <c r="H671" s="105"/>
      <c r="I671" s="105"/>
      <c r="J671" s="105"/>
      <c r="K671" s="105"/>
      <c r="L671" s="105"/>
      <c r="M671" s="105"/>
      <c r="N671" s="105"/>
      <c r="O671" s="105"/>
      <c r="P671" s="107">
        <v>0</v>
      </c>
      <c r="Q671" s="107">
        <v>0</v>
      </c>
      <c r="R671" s="107">
        <v>0</v>
      </c>
      <c r="S671" s="107">
        <v>0</v>
      </c>
    </row>
    <row r="672" spans="1:19">
      <c r="A672" s="35"/>
      <c r="B672" s="4">
        <v>2018</v>
      </c>
      <c r="C672" s="105"/>
      <c r="D672" s="105"/>
      <c r="E672" s="105"/>
      <c r="F672" s="105"/>
      <c r="G672" s="105"/>
      <c r="H672" s="105"/>
      <c r="I672" s="105"/>
      <c r="J672" s="105"/>
      <c r="K672" s="105"/>
      <c r="L672" s="105"/>
      <c r="M672" s="105"/>
      <c r="N672" s="105"/>
      <c r="O672" s="107">
        <v>0</v>
      </c>
      <c r="P672" s="107">
        <v>0</v>
      </c>
      <c r="Q672" s="107">
        <v>0</v>
      </c>
      <c r="R672" s="107">
        <v>0</v>
      </c>
      <c r="S672" s="107">
        <v>0</v>
      </c>
    </row>
    <row r="673" spans="1:19">
      <c r="A673" s="35"/>
      <c r="B673" s="4">
        <v>2017</v>
      </c>
      <c r="C673" s="105"/>
      <c r="D673" s="105"/>
      <c r="E673" s="105"/>
      <c r="F673" s="105"/>
      <c r="G673" s="105"/>
      <c r="H673" s="105"/>
      <c r="I673" s="105"/>
      <c r="J673" s="105"/>
      <c r="K673" s="105"/>
      <c r="L673" s="105"/>
      <c r="M673" s="105"/>
      <c r="N673" s="107">
        <v>0</v>
      </c>
      <c r="O673" s="107">
        <v>0</v>
      </c>
      <c r="P673" s="107">
        <v>0</v>
      </c>
      <c r="Q673" s="107">
        <v>0</v>
      </c>
      <c r="R673" s="107">
        <v>0</v>
      </c>
      <c r="S673" s="107">
        <v>0</v>
      </c>
    </row>
    <row r="674" spans="1:19">
      <c r="B674" s="4">
        <v>2016</v>
      </c>
      <c r="C674" s="105"/>
      <c r="D674" s="105"/>
      <c r="E674" s="105"/>
      <c r="F674" s="105"/>
      <c r="G674" s="105"/>
      <c r="H674" s="105"/>
      <c r="I674" s="105"/>
      <c r="J674" s="105"/>
      <c r="K674" s="105"/>
      <c r="L674" s="105"/>
      <c r="M674" s="107">
        <v>0</v>
      </c>
      <c r="N674" s="107">
        <v>0</v>
      </c>
      <c r="O674" s="107">
        <v>0</v>
      </c>
      <c r="P674" s="107">
        <v>0</v>
      </c>
      <c r="Q674" s="107">
        <v>0</v>
      </c>
      <c r="R674" s="107">
        <v>0</v>
      </c>
      <c r="S674" s="107">
        <v>0</v>
      </c>
    </row>
    <row r="675" spans="1:19">
      <c r="B675" s="4">
        <v>2015</v>
      </c>
      <c r="C675" s="105"/>
      <c r="D675" s="105"/>
      <c r="E675" s="105"/>
      <c r="F675" s="105"/>
      <c r="G675" s="105"/>
      <c r="H675" s="105"/>
      <c r="I675" s="105"/>
      <c r="J675" s="105"/>
      <c r="K675" s="105"/>
      <c r="L675" s="107">
        <v>0</v>
      </c>
      <c r="M675" s="107">
        <v>0</v>
      </c>
      <c r="N675" s="107">
        <v>0</v>
      </c>
      <c r="O675" s="107">
        <v>0</v>
      </c>
      <c r="P675" s="107">
        <v>0</v>
      </c>
      <c r="Q675" s="107">
        <v>0</v>
      </c>
      <c r="R675" s="107">
        <v>0</v>
      </c>
      <c r="S675" s="107">
        <v>0</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0</v>
      </c>
      <c r="K677" s="107">
        <v>0</v>
      </c>
      <c r="L677" s="107">
        <v>0</v>
      </c>
      <c r="M677" s="107">
        <v>0</v>
      </c>
      <c r="N677" s="107">
        <v>0</v>
      </c>
      <c r="O677" s="107">
        <v>0</v>
      </c>
      <c r="P677" s="107">
        <v>0</v>
      </c>
      <c r="Q677" s="107">
        <v>0</v>
      </c>
      <c r="R677" s="107">
        <v>0</v>
      </c>
      <c r="S677" s="107">
        <v>0</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0</v>
      </c>
      <c r="I679" s="107">
        <v>0</v>
      </c>
      <c r="J679" s="107">
        <v>0</v>
      </c>
      <c r="K679" s="107">
        <v>0</v>
      </c>
      <c r="L679" s="107">
        <v>0</v>
      </c>
      <c r="M679" s="107">
        <v>0</v>
      </c>
      <c r="N679" s="107">
        <v>0</v>
      </c>
      <c r="O679" s="107">
        <v>0</v>
      </c>
      <c r="P679" s="107">
        <v>0</v>
      </c>
      <c r="Q679" s="107">
        <v>0</v>
      </c>
      <c r="R679" s="107">
        <v>0</v>
      </c>
      <c r="S679" s="107">
        <v>0</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7812.6696449999999</v>
      </c>
      <c r="G681" s="107">
        <v>7812.6696449999999</v>
      </c>
      <c r="H681" s="107">
        <v>7812.6696449999999</v>
      </c>
      <c r="I681" s="107">
        <v>7812.6696449999999</v>
      </c>
      <c r="J681" s="107">
        <v>7812.6696449999999</v>
      </c>
      <c r="K681" s="107">
        <v>7812.6696449999999</v>
      </c>
      <c r="L681" s="107">
        <v>7812.6696449999999</v>
      </c>
      <c r="M681" s="107">
        <v>7812.6696449999999</v>
      </c>
      <c r="N681" s="107">
        <v>7812.6696449999999</v>
      </c>
      <c r="O681" s="107">
        <v>7812.6696449999999</v>
      </c>
      <c r="P681" s="107">
        <v>7812.6696449999999</v>
      </c>
      <c r="Q681" s="107">
        <v>7812.6696449999999</v>
      </c>
      <c r="R681" s="107">
        <v>7812.6696449999999</v>
      </c>
      <c r="S681" s="107">
        <v>7812.6696449999999</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224.68050000000002</v>
      </c>
      <c r="D687" s="107">
        <v>224.68050000000002</v>
      </c>
      <c r="E687" s="107">
        <v>224.68050000000002</v>
      </c>
      <c r="F687" s="107">
        <v>224.68050000000002</v>
      </c>
      <c r="G687" s="107">
        <v>224.68050000000002</v>
      </c>
      <c r="H687" s="107">
        <v>224.68050000000002</v>
      </c>
      <c r="I687" s="107">
        <v>224.68050000000002</v>
      </c>
      <c r="J687" s="107">
        <v>224.68050000000002</v>
      </c>
      <c r="K687" s="107">
        <v>224.68050000000002</v>
      </c>
      <c r="L687" s="107">
        <v>224.68050000000002</v>
      </c>
      <c r="M687" s="107">
        <v>224.68050000000002</v>
      </c>
      <c r="N687" s="107">
        <v>224.68050000000002</v>
      </c>
      <c r="O687" s="107">
        <v>224.68050000000002</v>
      </c>
      <c r="P687" s="107">
        <v>224.68050000000002</v>
      </c>
      <c r="Q687" s="107">
        <v>224.68050000000002</v>
      </c>
      <c r="R687" s="107">
        <v>224.68050000000002</v>
      </c>
      <c r="S687" s="107">
        <v>54.850500000000039</v>
      </c>
    </row>
    <row r="688" spans="1:19">
      <c r="B688" s="4">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0</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4">
        <v>2000</v>
      </c>
      <c r="C690" s="107">
        <v>0</v>
      </c>
      <c r="D690" s="107">
        <v>0</v>
      </c>
      <c r="E690" s="107">
        <v>0</v>
      </c>
      <c r="F690" s="107">
        <v>0</v>
      </c>
      <c r="G690" s="107">
        <v>0</v>
      </c>
      <c r="H690" s="107">
        <v>0</v>
      </c>
      <c r="I690" s="107">
        <v>0</v>
      </c>
      <c r="J690" s="107">
        <v>0</v>
      </c>
      <c r="K690" s="107">
        <v>0</v>
      </c>
      <c r="L690" s="107">
        <v>0</v>
      </c>
      <c r="M690" s="107">
        <v>0</v>
      </c>
      <c r="N690" s="107">
        <v>0</v>
      </c>
      <c r="O690" s="107">
        <v>0</v>
      </c>
      <c r="P690" s="107">
        <v>0</v>
      </c>
      <c r="Q690" s="107">
        <v>0</v>
      </c>
      <c r="R690" s="107">
        <v>0</v>
      </c>
      <c r="S690" s="107">
        <v>0</v>
      </c>
    </row>
    <row r="691" spans="2:19">
      <c r="B691" s="4">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4">
        <v>1998</v>
      </c>
      <c r="C692" s="107">
        <v>0</v>
      </c>
      <c r="D692" s="107">
        <v>0</v>
      </c>
      <c r="E692" s="107">
        <v>0</v>
      </c>
      <c r="F692" s="107">
        <v>0</v>
      </c>
      <c r="G692" s="107">
        <v>0</v>
      </c>
      <c r="H692" s="107">
        <v>0</v>
      </c>
      <c r="I692" s="107">
        <v>0</v>
      </c>
      <c r="J692" s="107">
        <v>0</v>
      </c>
      <c r="K692" s="107">
        <v>0</v>
      </c>
      <c r="L692" s="107">
        <v>0</v>
      </c>
      <c r="M692" s="107">
        <v>0</v>
      </c>
      <c r="N692" s="107">
        <v>0</v>
      </c>
      <c r="O692" s="107">
        <v>0</v>
      </c>
      <c r="P692" s="107">
        <v>0</v>
      </c>
      <c r="Q692" s="107">
        <v>0</v>
      </c>
      <c r="R692" s="107">
        <v>0</v>
      </c>
      <c r="S692" s="107">
        <v>0</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0</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4">
        <v>1993</v>
      </c>
      <c r="C697" s="107">
        <v>0</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0</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4">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4">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4">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224.68050000000002</v>
      </c>
      <c r="D761" s="108">
        <f>SUM(D683:D760)</f>
        <v>224.68050000000002</v>
      </c>
      <c r="E761" s="108">
        <f>SUM(E682:E760)</f>
        <v>224.68050000000002</v>
      </c>
      <c r="F761" s="108">
        <f>SUM(F681:F760)</f>
        <v>8037.3501450000003</v>
      </c>
      <c r="G761" s="108">
        <f>SUM(G680:G760)</f>
        <v>8037.3501450000003</v>
      </c>
      <c r="H761" s="108">
        <f>SUM(H674:H760)</f>
        <v>8037.3501450000003</v>
      </c>
      <c r="I761" s="108">
        <f>SUM(I674:I760)</f>
        <v>8037.3501450000003</v>
      </c>
      <c r="J761" s="108">
        <f t="shared" ref="J761" si="11">SUM(J674:J760)</f>
        <v>8037.3501450000003</v>
      </c>
      <c r="K761" s="108">
        <f>SUM(K674:K760)</f>
        <v>8037.3501450000003</v>
      </c>
      <c r="L761" s="108">
        <f t="shared" ref="L761" si="12">SUM(L674:L760)</f>
        <v>8037.3501450000003</v>
      </c>
      <c r="M761" s="108">
        <f>SUM(M674:M760)</f>
        <v>8037.3501450000003</v>
      </c>
      <c r="N761" s="109">
        <f>SUM(N669:N760)</f>
        <v>8037.3501450000003</v>
      </c>
      <c r="O761" s="109">
        <f>SUM(O669:O760)</f>
        <v>8037.3501450000003</v>
      </c>
      <c r="P761" s="109">
        <f>SUM(P669:P760)</f>
        <v>8037.3501450000003</v>
      </c>
      <c r="Q761" s="109">
        <f>SUM(Q669:Q760)</f>
        <v>55444.505015000002</v>
      </c>
      <c r="R761" s="109">
        <f>SUM(R668:R760)</f>
        <v>112770.185965</v>
      </c>
      <c r="S761" s="109">
        <f>SUM(S668:S760)</f>
        <v>112832.94906499999</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2121.6173409122844</v>
      </c>
    </row>
    <row r="764" spans="1:19">
      <c r="A764" s="33"/>
      <c r="B764" s="4">
        <v>2021</v>
      </c>
      <c r="C764" s="105"/>
      <c r="D764" s="105"/>
      <c r="E764" s="105"/>
      <c r="F764" s="105"/>
      <c r="G764" s="105"/>
      <c r="H764" s="105"/>
      <c r="I764" s="105"/>
      <c r="J764" s="105"/>
      <c r="K764" s="105"/>
      <c r="L764" s="105"/>
      <c r="M764" s="105"/>
      <c r="N764" s="105"/>
      <c r="O764" s="105"/>
      <c r="P764" s="105"/>
      <c r="Q764" s="105"/>
      <c r="R764" s="107">
        <v>127834.56861</v>
      </c>
      <c r="S764" s="107">
        <v>127834.56861</v>
      </c>
    </row>
    <row r="765" spans="1:19">
      <c r="B765" s="4">
        <v>2020</v>
      </c>
      <c r="C765" s="105"/>
      <c r="D765" s="105"/>
      <c r="E765" s="105"/>
      <c r="F765" s="105"/>
      <c r="G765" s="105"/>
      <c r="H765" s="105"/>
      <c r="I765" s="105"/>
      <c r="J765" s="105"/>
      <c r="K765" s="105"/>
      <c r="L765" s="105"/>
      <c r="M765" s="105"/>
      <c r="N765" s="105"/>
      <c r="O765" s="105"/>
      <c r="P765" s="105"/>
      <c r="Q765" s="107">
        <v>13669.32523</v>
      </c>
      <c r="R765" s="107">
        <v>13669.32523</v>
      </c>
      <c r="S765" s="107">
        <v>13669.32523</v>
      </c>
    </row>
    <row r="766" spans="1:19">
      <c r="A766" s="35"/>
      <c r="B766" s="4">
        <v>2019</v>
      </c>
      <c r="C766" s="105"/>
      <c r="D766" s="105"/>
      <c r="E766" s="105"/>
      <c r="F766" s="105"/>
      <c r="G766" s="105"/>
      <c r="H766" s="105"/>
      <c r="I766" s="105"/>
      <c r="J766" s="105"/>
      <c r="K766" s="105"/>
      <c r="L766" s="105"/>
      <c r="M766" s="105"/>
      <c r="N766" s="105"/>
      <c r="O766" s="105"/>
      <c r="P766" s="107">
        <v>34142.44</v>
      </c>
      <c r="Q766" s="107">
        <v>34142.44</v>
      </c>
      <c r="R766" s="107">
        <v>34142.44</v>
      </c>
      <c r="S766" s="107">
        <v>34142.44</v>
      </c>
    </row>
    <row r="767" spans="1:19">
      <c r="A767" s="35"/>
      <c r="B767" s="4">
        <v>2018</v>
      </c>
      <c r="C767" s="105"/>
      <c r="D767" s="105"/>
      <c r="E767" s="105"/>
      <c r="F767" s="105"/>
      <c r="G767" s="105"/>
      <c r="H767" s="105"/>
      <c r="I767" s="105"/>
      <c r="J767" s="105"/>
      <c r="K767" s="105"/>
      <c r="L767" s="105"/>
      <c r="M767" s="105"/>
      <c r="N767" s="105"/>
      <c r="O767" s="107">
        <v>41972.541754999998</v>
      </c>
      <c r="P767" s="107">
        <v>41972.541754999998</v>
      </c>
      <c r="Q767" s="107">
        <v>41972.541754999998</v>
      </c>
      <c r="R767" s="107">
        <v>41972.541754999998</v>
      </c>
      <c r="S767" s="107">
        <v>41972.541754999998</v>
      </c>
    </row>
    <row r="768" spans="1:19">
      <c r="A768" s="35"/>
      <c r="B768" s="4">
        <v>2017</v>
      </c>
      <c r="C768" s="105"/>
      <c r="D768" s="105"/>
      <c r="E768" s="105"/>
      <c r="F768" s="105"/>
      <c r="G768" s="105"/>
      <c r="H768" s="105"/>
      <c r="I768" s="105"/>
      <c r="J768" s="105"/>
      <c r="K768" s="105"/>
      <c r="L768" s="105"/>
      <c r="M768" s="105"/>
      <c r="N768" s="107">
        <v>0</v>
      </c>
      <c r="O768" s="107">
        <v>0</v>
      </c>
      <c r="P768" s="107">
        <v>0</v>
      </c>
      <c r="Q768" s="107">
        <v>0</v>
      </c>
      <c r="R768" s="107">
        <v>0</v>
      </c>
      <c r="S768" s="107">
        <v>0</v>
      </c>
    </row>
    <row r="769" spans="2:19">
      <c r="B769" s="4">
        <v>2016</v>
      </c>
      <c r="C769" s="105"/>
      <c r="D769" s="105"/>
      <c r="E769" s="105"/>
      <c r="F769" s="105"/>
      <c r="G769" s="105"/>
      <c r="H769" s="105"/>
      <c r="I769" s="105"/>
      <c r="J769" s="105"/>
      <c r="K769" s="105"/>
      <c r="L769" s="105"/>
      <c r="M769" s="107">
        <v>19041.163295000002</v>
      </c>
      <c r="N769" s="107">
        <v>19041.163295000002</v>
      </c>
      <c r="O769" s="107">
        <v>19041.163295000002</v>
      </c>
      <c r="P769" s="107">
        <v>19041.163295000002</v>
      </c>
      <c r="Q769" s="107">
        <v>19041.163295000002</v>
      </c>
      <c r="R769" s="107">
        <v>19041.163295000002</v>
      </c>
      <c r="S769" s="107">
        <v>19041.163295000002</v>
      </c>
    </row>
    <row r="770" spans="2:19">
      <c r="B770" s="4">
        <v>2015</v>
      </c>
      <c r="C770" s="105"/>
      <c r="D770" s="105"/>
      <c r="E770" s="105"/>
      <c r="F770" s="105"/>
      <c r="G770" s="105"/>
      <c r="H770" s="105"/>
      <c r="I770" s="105"/>
      <c r="J770" s="105"/>
      <c r="K770" s="105"/>
      <c r="L770" s="107">
        <v>25411.702304999999</v>
      </c>
      <c r="M770" s="107">
        <v>25411.702304999999</v>
      </c>
      <c r="N770" s="107">
        <v>25411.702304999999</v>
      </c>
      <c r="O770" s="107">
        <v>25411.702304999999</v>
      </c>
      <c r="P770" s="107">
        <v>25411.702304999999</v>
      </c>
      <c r="Q770" s="107">
        <v>25411.702304999999</v>
      </c>
      <c r="R770" s="107">
        <v>25411.702304999999</v>
      </c>
      <c r="S770" s="107">
        <v>25411.702304999999</v>
      </c>
    </row>
    <row r="771" spans="2:19">
      <c r="B771" s="4">
        <v>2014</v>
      </c>
      <c r="C771" s="105"/>
      <c r="D771" s="105"/>
      <c r="E771" s="105"/>
      <c r="F771" s="105"/>
      <c r="G771" s="105"/>
      <c r="H771" s="105"/>
      <c r="I771" s="105"/>
      <c r="J771" s="105"/>
      <c r="K771" s="107">
        <v>10886.641535000001</v>
      </c>
      <c r="L771" s="107">
        <v>10886.641535000001</v>
      </c>
      <c r="M771" s="107">
        <v>10886.641535000001</v>
      </c>
      <c r="N771" s="107">
        <v>10886.641535000001</v>
      </c>
      <c r="O771" s="107">
        <v>10886.641535000001</v>
      </c>
      <c r="P771" s="107">
        <v>10886.641535000001</v>
      </c>
      <c r="Q771" s="107">
        <v>10886.641535000001</v>
      </c>
      <c r="R771" s="107">
        <v>10886.641535000001</v>
      </c>
      <c r="S771" s="107">
        <v>10886.641535000001</v>
      </c>
    </row>
    <row r="772" spans="2:19">
      <c r="B772" s="4">
        <v>2013</v>
      </c>
      <c r="C772" s="105"/>
      <c r="D772" s="105"/>
      <c r="E772" s="105"/>
      <c r="F772" s="105"/>
      <c r="G772" s="105"/>
      <c r="H772" s="105"/>
      <c r="I772" s="105"/>
      <c r="J772" s="107">
        <v>1151.05925</v>
      </c>
      <c r="K772" s="107">
        <v>1151.05925</v>
      </c>
      <c r="L772" s="107">
        <v>1151.05925</v>
      </c>
      <c r="M772" s="107">
        <v>1151.05925</v>
      </c>
      <c r="N772" s="107">
        <v>1151.05925</v>
      </c>
      <c r="O772" s="107">
        <v>1151.05925</v>
      </c>
      <c r="P772" s="107">
        <v>1151.05925</v>
      </c>
      <c r="Q772" s="107">
        <v>1151.05925</v>
      </c>
      <c r="R772" s="107">
        <v>1151.05925</v>
      </c>
      <c r="S772" s="107">
        <v>1151.05925</v>
      </c>
    </row>
    <row r="773" spans="2:19">
      <c r="B773" s="4">
        <v>2012</v>
      </c>
      <c r="C773" s="105"/>
      <c r="D773" s="105"/>
      <c r="E773" s="105"/>
      <c r="F773" s="105"/>
      <c r="G773" s="105"/>
      <c r="H773" s="105"/>
      <c r="I773" s="107">
        <v>761.66200000000003</v>
      </c>
      <c r="J773" s="107">
        <v>761.66200000000003</v>
      </c>
      <c r="K773" s="107">
        <v>761.66200000000003</v>
      </c>
      <c r="L773" s="107">
        <v>761.66200000000003</v>
      </c>
      <c r="M773" s="107">
        <v>761.66200000000003</v>
      </c>
      <c r="N773" s="107">
        <v>761.66200000000003</v>
      </c>
      <c r="O773" s="107">
        <v>761.66200000000003</v>
      </c>
      <c r="P773" s="107">
        <v>761.66200000000003</v>
      </c>
      <c r="Q773" s="107">
        <v>761.66200000000003</v>
      </c>
      <c r="R773" s="107">
        <v>761.66200000000003</v>
      </c>
      <c r="S773" s="107">
        <v>761.66200000000003</v>
      </c>
    </row>
    <row r="774" spans="2:19">
      <c r="B774" s="4">
        <v>2011</v>
      </c>
      <c r="C774" s="105"/>
      <c r="D774" s="105"/>
      <c r="E774" s="105"/>
      <c r="F774" s="105"/>
      <c r="G774" s="105"/>
      <c r="H774" s="107">
        <v>47940.484570000001</v>
      </c>
      <c r="I774" s="107">
        <v>47940.484570000001</v>
      </c>
      <c r="J774" s="107">
        <v>47940.484570000001</v>
      </c>
      <c r="K774" s="107">
        <v>47940.484570000001</v>
      </c>
      <c r="L774" s="107">
        <v>47940.484570000001</v>
      </c>
      <c r="M774" s="107">
        <v>47940.484570000001</v>
      </c>
      <c r="N774" s="107">
        <v>47940.484570000001</v>
      </c>
      <c r="O774" s="107">
        <v>47940.484570000001</v>
      </c>
      <c r="P774" s="107">
        <v>47940.484570000001</v>
      </c>
      <c r="Q774" s="107">
        <v>47940.484570000001</v>
      </c>
      <c r="R774" s="107">
        <v>47940.484570000001</v>
      </c>
      <c r="S774" s="107">
        <v>47940.484570000001</v>
      </c>
    </row>
    <row r="775" spans="2:19">
      <c r="B775" s="4">
        <v>2010</v>
      </c>
      <c r="C775" s="105"/>
      <c r="D775" s="105"/>
      <c r="E775" s="105"/>
      <c r="F775" s="105"/>
      <c r="G775" s="107">
        <v>13809.943040000002</v>
      </c>
      <c r="H775" s="107">
        <v>13809.943040000002</v>
      </c>
      <c r="I775" s="107">
        <v>13809.943040000002</v>
      </c>
      <c r="J775" s="107">
        <v>13809.943040000002</v>
      </c>
      <c r="K775" s="107">
        <v>13809.943040000002</v>
      </c>
      <c r="L775" s="107">
        <v>13809.943040000002</v>
      </c>
      <c r="M775" s="107">
        <v>13809.943040000002</v>
      </c>
      <c r="N775" s="107">
        <v>13809.943040000002</v>
      </c>
      <c r="O775" s="107">
        <v>13809.943040000002</v>
      </c>
      <c r="P775" s="107">
        <v>13809.943040000002</v>
      </c>
      <c r="Q775" s="107">
        <v>13809.943040000002</v>
      </c>
      <c r="R775" s="107">
        <v>13809.943040000002</v>
      </c>
      <c r="S775" s="107">
        <v>13809.943040000002</v>
      </c>
    </row>
    <row r="776" spans="2:19">
      <c r="B776" s="4">
        <v>2009</v>
      </c>
      <c r="C776" s="105"/>
      <c r="D776" s="105"/>
      <c r="E776" s="105"/>
      <c r="F776" s="107">
        <v>32630.138530000004</v>
      </c>
      <c r="G776" s="107">
        <v>32630.138530000004</v>
      </c>
      <c r="H776" s="107">
        <v>32630.138530000004</v>
      </c>
      <c r="I776" s="107">
        <v>32630.138530000004</v>
      </c>
      <c r="J776" s="107">
        <v>32630.138530000004</v>
      </c>
      <c r="K776" s="107">
        <v>32630.138530000004</v>
      </c>
      <c r="L776" s="107">
        <v>32630.138530000004</v>
      </c>
      <c r="M776" s="107">
        <v>32630.138530000004</v>
      </c>
      <c r="N776" s="107">
        <v>32630.138530000004</v>
      </c>
      <c r="O776" s="107">
        <v>32630.138530000004</v>
      </c>
      <c r="P776" s="107">
        <v>32630.138530000004</v>
      </c>
      <c r="Q776" s="107">
        <v>32630.138530000004</v>
      </c>
      <c r="R776" s="107">
        <v>32630.138530000004</v>
      </c>
      <c r="S776" s="107">
        <v>32630.138530000004</v>
      </c>
    </row>
    <row r="777" spans="2:19">
      <c r="B777" s="4">
        <v>2008</v>
      </c>
      <c r="C777" s="105"/>
      <c r="D777" s="105"/>
      <c r="E777" s="107">
        <v>13439.149075000003</v>
      </c>
      <c r="F777" s="107">
        <v>13439.149075000003</v>
      </c>
      <c r="G777" s="107">
        <v>13439.149075000003</v>
      </c>
      <c r="H777" s="107">
        <v>13439.149075000003</v>
      </c>
      <c r="I777" s="107">
        <v>13439.149075000003</v>
      </c>
      <c r="J777" s="107">
        <v>13439.149075000003</v>
      </c>
      <c r="K777" s="107">
        <v>13439.149075000003</v>
      </c>
      <c r="L777" s="107">
        <v>13439.149075000003</v>
      </c>
      <c r="M777" s="107">
        <v>13439.149075000003</v>
      </c>
      <c r="N777" s="107">
        <v>13439.149075000003</v>
      </c>
      <c r="O777" s="107">
        <v>13439.149075000003</v>
      </c>
      <c r="P777" s="107">
        <v>13439.149075000003</v>
      </c>
      <c r="Q777" s="107">
        <v>13439.149075000003</v>
      </c>
      <c r="R777" s="107">
        <v>13439.149075000003</v>
      </c>
      <c r="S777" s="107">
        <v>13439.149075000003</v>
      </c>
    </row>
    <row r="778" spans="2:19">
      <c r="B778" s="4">
        <v>2007</v>
      </c>
      <c r="C778" s="105"/>
      <c r="D778" s="107">
        <v>6023.7870000000012</v>
      </c>
      <c r="E778" s="107">
        <v>6023.7870000000012</v>
      </c>
      <c r="F778" s="107">
        <v>6023.7870000000012</v>
      </c>
      <c r="G778" s="107">
        <v>6023.7870000000012</v>
      </c>
      <c r="H778" s="107">
        <v>6023.7870000000012</v>
      </c>
      <c r="I778" s="107">
        <v>6023.7870000000012</v>
      </c>
      <c r="J778" s="107">
        <v>6023.7870000000012</v>
      </c>
      <c r="K778" s="107">
        <v>6023.7870000000012</v>
      </c>
      <c r="L778" s="107">
        <v>6023.7870000000012</v>
      </c>
      <c r="M778" s="107">
        <v>6023.7870000000012</v>
      </c>
      <c r="N778" s="107">
        <v>6023.7870000000012</v>
      </c>
      <c r="O778" s="107">
        <v>6023.7870000000012</v>
      </c>
      <c r="P778" s="107">
        <v>6023.7870000000012</v>
      </c>
      <c r="Q778" s="107">
        <v>6023.7870000000012</v>
      </c>
      <c r="R778" s="107">
        <v>6023.7870000000012</v>
      </c>
      <c r="S778" s="107">
        <v>6023.7870000000012</v>
      </c>
    </row>
    <row r="779" spans="2:19">
      <c r="B779" s="4">
        <v>2006</v>
      </c>
      <c r="C779" s="107">
        <v>3720.2000000000007</v>
      </c>
      <c r="D779" s="107">
        <v>3720.2000000000007</v>
      </c>
      <c r="E779" s="107">
        <v>3720.2000000000007</v>
      </c>
      <c r="F779" s="107">
        <v>3720.2000000000007</v>
      </c>
      <c r="G779" s="107">
        <v>3720.2000000000007</v>
      </c>
      <c r="H779" s="107">
        <v>3720.2000000000007</v>
      </c>
      <c r="I779" s="107">
        <v>3720.2000000000007</v>
      </c>
      <c r="J779" s="107">
        <v>3720.2000000000007</v>
      </c>
      <c r="K779" s="107">
        <v>3720.2000000000007</v>
      </c>
      <c r="L779" s="107">
        <v>3720.2000000000007</v>
      </c>
      <c r="M779" s="107">
        <v>3720.2000000000007</v>
      </c>
      <c r="N779" s="107">
        <v>3720.2000000000007</v>
      </c>
      <c r="O779" s="107">
        <v>3720.2000000000007</v>
      </c>
      <c r="P779" s="107">
        <v>3720.2000000000007</v>
      </c>
      <c r="Q779" s="107">
        <v>3720.2000000000007</v>
      </c>
      <c r="R779" s="107">
        <v>3720.2000000000007</v>
      </c>
      <c r="S779" s="107">
        <v>3720.2000000000007</v>
      </c>
    </row>
    <row r="780" spans="2:19">
      <c r="B780" s="4">
        <v>2005</v>
      </c>
      <c r="C780" s="107">
        <v>11988.834000000003</v>
      </c>
      <c r="D780" s="107">
        <v>11988.834000000003</v>
      </c>
      <c r="E780" s="107">
        <v>11988.834000000003</v>
      </c>
      <c r="F780" s="107">
        <v>11988.834000000003</v>
      </c>
      <c r="G780" s="107">
        <v>11988.834000000003</v>
      </c>
      <c r="H780" s="107">
        <v>11988.834000000003</v>
      </c>
      <c r="I780" s="107">
        <v>11988.834000000003</v>
      </c>
      <c r="J780" s="107">
        <v>11988.834000000003</v>
      </c>
      <c r="K780" s="107">
        <v>11988.834000000003</v>
      </c>
      <c r="L780" s="107">
        <v>11988.834000000003</v>
      </c>
      <c r="M780" s="107">
        <v>11988.834000000003</v>
      </c>
      <c r="N780" s="107">
        <v>11988.834000000003</v>
      </c>
      <c r="O780" s="107">
        <v>11988.834000000003</v>
      </c>
      <c r="P780" s="107">
        <v>11988.834000000003</v>
      </c>
      <c r="Q780" s="107">
        <v>11988.834000000003</v>
      </c>
      <c r="R780" s="107">
        <v>11988.834000000003</v>
      </c>
      <c r="S780" s="107">
        <v>3662.8900000000067</v>
      </c>
    </row>
    <row r="781" spans="2:19">
      <c r="B781" s="4">
        <v>2004</v>
      </c>
      <c r="C781" s="107">
        <v>4796.121000000001</v>
      </c>
      <c r="D781" s="107">
        <v>4796.121000000001</v>
      </c>
      <c r="E781" s="107">
        <v>4796.121000000001</v>
      </c>
      <c r="F781" s="107">
        <v>4796.121000000001</v>
      </c>
      <c r="G781" s="107">
        <v>4796.121000000001</v>
      </c>
      <c r="H781" s="107">
        <v>4796.121000000001</v>
      </c>
      <c r="I781" s="107">
        <v>4796.121000000001</v>
      </c>
      <c r="J781" s="107">
        <v>4796.121000000001</v>
      </c>
      <c r="K781" s="107">
        <v>4796.121000000001</v>
      </c>
      <c r="L781" s="107">
        <v>4796.121000000001</v>
      </c>
      <c r="M781" s="107">
        <v>4796.121000000001</v>
      </c>
      <c r="N781" s="107">
        <v>4796.121000000001</v>
      </c>
      <c r="O781" s="107">
        <v>4796.121000000001</v>
      </c>
      <c r="P781" s="107">
        <v>4796.121000000001</v>
      </c>
      <c r="Q781" s="107">
        <v>4796.121000000001</v>
      </c>
      <c r="R781" s="107">
        <v>4796.121000000001</v>
      </c>
      <c r="S781" s="107">
        <v>0</v>
      </c>
    </row>
    <row r="782" spans="2:19">
      <c r="B782" s="4">
        <v>2003</v>
      </c>
      <c r="C782" s="107">
        <v>5763.3729999999996</v>
      </c>
      <c r="D782" s="107">
        <v>5763.3729999999996</v>
      </c>
      <c r="E782" s="107">
        <v>5763.3729999999996</v>
      </c>
      <c r="F782" s="107">
        <v>5763.3729999999996</v>
      </c>
      <c r="G782" s="107">
        <v>5763.3729999999996</v>
      </c>
      <c r="H782" s="107">
        <v>5763.3729999999996</v>
      </c>
      <c r="I782" s="107">
        <v>5763.3729999999996</v>
      </c>
      <c r="J782" s="107">
        <v>5763.3729999999996</v>
      </c>
      <c r="K782" s="107">
        <v>5763.3729999999996</v>
      </c>
      <c r="L782" s="107">
        <v>5763.3729999999996</v>
      </c>
      <c r="M782" s="107">
        <v>5763.3729999999996</v>
      </c>
      <c r="N782" s="107">
        <v>5763.3729999999996</v>
      </c>
      <c r="O782" s="107">
        <v>5763.3729999999996</v>
      </c>
      <c r="P782" s="107">
        <v>5763.3729999999996</v>
      </c>
      <c r="Q782" s="107">
        <v>5763.3729999999996</v>
      </c>
      <c r="R782" s="107">
        <v>5763.3729999999996</v>
      </c>
      <c r="S782" s="107">
        <v>0</v>
      </c>
    </row>
    <row r="783" spans="2:19">
      <c r="B783" s="4">
        <v>2002</v>
      </c>
      <c r="C783" s="107">
        <v>7984.7240000000011</v>
      </c>
      <c r="D783" s="107">
        <v>7984.7240000000011</v>
      </c>
      <c r="E783" s="107">
        <v>7984.7240000000011</v>
      </c>
      <c r="F783" s="107">
        <v>7984.7240000000011</v>
      </c>
      <c r="G783" s="107">
        <v>7984.7240000000011</v>
      </c>
      <c r="H783" s="107">
        <v>7984.7240000000011</v>
      </c>
      <c r="I783" s="107">
        <v>7984.7240000000011</v>
      </c>
      <c r="J783" s="107">
        <v>7984.7240000000011</v>
      </c>
      <c r="K783" s="107">
        <v>7984.7240000000011</v>
      </c>
      <c r="L783" s="107">
        <v>7984.7240000000011</v>
      </c>
      <c r="M783" s="107">
        <v>7984.7240000000011</v>
      </c>
      <c r="N783" s="107">
        <v>7984.7240000000011</v>
      </c>
      <c r="O783" s="107">
        <v>7984.7240000000011</v>
      </c>
      <c r="P783" s="107">
        <v>7984.7240000000011</v>
      </c>
      <c r="Q783" s="107">
        <v>7984.7240000000011</v>
      </c>
      <c r="R783" s="107">
        <v>7984.7240000000011</v>
      </c>
      <c r="S783" s="107">
        <v>0</v>
      </c>
    </row>
    <row r="784" spans="2:19">
      <c r="B784" s="4">
        <v>2001</v>
      </c>
      <c r="C784" s="107">
        <v>2020.1665000000003</v>
      </c>
      <c r="D784" s="107">
        <v>2020.1665000000003</v>
      </c>
      <c r="E784" s="107">
        <v>2020.1665000000003</v>
      </c>
      <c r="F784" s="107">
        <v>2020.1665000000003</v>
      </c>
      <c r="G784" s="107">
        <v>2020.1665000000003</v>
      </c>
      <c r="H784" s="107">
        <v>2020.1665000000003</v>
      </c>
      <c r="I784" s="107">
        <v>2020.1665000000003</v>
      </c>
      <c r="J784" s="107">
        <v>2020.1665000000003</v>
      </c>
      <c r="K784" s="107">
        <v>2020.1665000000003</v>
      </c>
      <c r="L784" s="107">
        <v>2020.1665000000003</v>
      </c>
      <c r="M784" s="107">
        <v>2020.1665000000003</v>
      </c>
      <c r="N784" s="107">
        <v>2020.1665000000003</v>
      </c>
      <c r="O784" s="107">
        <v>2020.1665000000003</v>
      </c>
      <c r="P784" s="107">
        <v>2020.1665000000003</v>
      </c>
      <c r="Q784" s="107">
        <v>2020.1665000000003</v>
      </c>
      <c r="R784" s="107">
        <v>2020.1665000000003</v>
      </c>
      <c r="S784" s="107">
        <v>0</v>
      </c>
    </row>
    <row r="785" spans="2:19">
      <c r="B785" s="4">
        <v>2000</v>
      </c>
      <c r="C785" s="107">
        <v>0</v>
      </c>
      <c r="D785" s="107">
        <v>0</v>
      </c>
      <c r="E785" s="107">
        <v>0</v>
      </c>
      <c r="F785" s="107">
        <v>0</v>
      </c>
      <c r="G785" s="107">
        <v>0</v>
      </c>
      <c r="H785" s="107">
        <v>0</v>
      </c>
      <c r="I785" s="107">
        <v>0</v>
      </c>
      <c r="J785" s="107">
        <v>0</v>
      </c>
      <c r="K785" s="107">
        <v>0</v>
      </c>
      <c r="L785" s="107">
        <v>0</v>
      </c>
      <c r="M785" s="107">
        <v>0</v>
      </c>
      <c r="N785" s="107">
        <v>0</v>
      </c>
      <c r="O785" s="107">
        <v>0</v>
      </c>
      <c r="P785" s="107">
        <v>0</v>
      </c>
      <c r="Q785" s="107">
        <v>0</v>
      </c>
      <c r="R785" s="107">
        <v>0</v>
      </c>
      <c r="S785" s="107">
        <v>0</v>
      </c>
    </row>
    <row r="786" spans="2:19">
      <c r="B786" s="4">
        <v>1999</v>
      </c>
      <c r="C786" s="107">
        <v>1232.0715</v>
      </c>
      <c r="D786" s="107">
        <v>1232.0715</v>
      </c>
      <c r="E786" s="107">
        <v>1232.0715</v>
      </c>
      <c r="F786" s="107">
        <v>1232.0715</v>
      </c>
      <c r="G786" s="107">
        <v>1232.0715</v>
      </c>
      <c r="H786" s="107">
        <v>1232.0715</v>
      </c>
      <c r="I786" s="107">
        <v>1232.0715</v>
      </c>
      <c r="J786" s="107">
        <v>1232.0715</v>
      </c>
      <c r="K786" s="107">
        <v>1232.0715</v>
      </c>
      <c r="L786" s="107">
        <v>1232.0715</v>
      </c>
      <c r="M786" s="107">
        <v>1232.0715</v>
      </c>
      <c r="N786" s="107">
        <v>1232.0715</v>
      </c>
      <c r="O786" s="107">
        <v>1232.0715</v>
      </c>
      <c r="P786" s="107">
        <v>1232.0715</v>
      </c>
      <c r="Q786" s="107">
        <v>1232.0715</v>
      </c>
      <c r="R786" s="107">
        <v>1079.2715000000001</v>
      </c>
      <c r="S786" s="107">
        <v>0</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37505.490000000005</v>
      </c>
      <c r="D856" s="108">
        <f>SUM(D778:D855)</f>
        <v>43529.277000000002</v>
      </c>
      <c r="E856" s="108">
        <f>SUM(E777:E855)</f>
        <v>56968.426075000003</v>
      </c>
      <c r="F856" s="108">
        <f>SUM(F776:F855)</f>
        <v>89598.564605000036</v>
      </c>
      <c r="G856" s="108">
        <f>SUM(G775:G855)</f>
        <v>103408.50764500002</v>
      </c>
      <c r="H856" s="108">
        <f>SUM(H769:H855)</f>
        <v>151348.99221499998</v>
      </c>
      <c r="I856" s="108">
        <f>SUM(I769:I855)</f>
        <v>152110.65421499996</v>
      </c>
      <c r="J856" s="108">
        <f t="shared" ref="J856" si="13">SUM(J769:J855)</f>
        <v>153261.71346500001</v>
      </c>
      <c r="K856" s="108">
        <f>SUM(K769:K855)</f>
        <v>164148.35500000001</v>
      </c>
      <c r="L856" s="108">
        <f t="shared" ref="L856" si="14">SUM(L769:L855)</f>
        <v>189560.05730499999</v>
      </c>
      <c r="M856" s="108">
        <f>SUM(M769:M855)</f>
        <v>208601.2206</v>
      </c>
      <c r="N856" s="109">
        <f>SUM(N764:N855)</f>
        <v>208601.2206</v>
      </c>
      <c r="O856" s="109">
        <f>SUM(O764:O855)</f>
        <v>250573.76235500001</v>
      </c>
      <c r="P856" s="109">
        <f>SUM(P764:P855)</f>
        <v>284716.20235500007</v>
      </c>
      <c r="Q856" s="109">
        <f>SUM(Q764:Q855)</f>
        <v>298385.52758500003</v>
      </c>
      <c r="R856" s="109">
        <f>SUM(R763:R855)</f>
        <v>426067.29619499994</v>
      </c>
      <c r="S856" s="109">
        <f>SUM(S763:S855)</f>
        <v>398219.31353591237</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73882.822598681043</v>
      </c>
    </row>
    <row r="859" spans="1:19">
      <c r="A859" s="33"/>
      <c r="B859" s="4">
        <v>2021</v>
      </c>
      <c r="C859" s="105"/>
      <c r="D859" s="105"/>
      <c r="E859" s="105"/>
      <c r="F859" s="105"/>
      <c r="G859" s="105"/>
      <c r="H859" s="105"/>
      <c r="I859" s="105"/>
      <c r="J859" s="105"/>
      <c r="K859" s="105"/>
      <c r="L859" s="105"/>
      <c r="M859" s="105"/>
      <c r="N859" s="105"/>
      <c r="O859" s="105"/>
      <c r="P859" s="105"/>
      <c r="Q859" s="105"/>
      <c r="R859" s="107">
        <v>77321.465229999987</v>
      </c>
      <c r="S859" s="107">
        <v>77321.465229999987</v>
      </c>
    </row>
    <row r="860" spans="1:19">
      <c r="B860" s="4">
        <v>2020</v>
      </c>
      <c r="C860" s="105"/>
      <c r="D860" s="105"/>
      <c r="E860" s="105"/>
      <c r="F860" s="105"/>
      <c r="G860" s="105"/>
      <c r="H860" s="105"/>
      <c r="I860" s="105"/>
      <c r="J860" s="105"/>
      <c r="K860" s="105"/>
      <c r="L860" s="105"/>
      <c r="M860" s="105"/>
      <c r="N860" s="105"/>
      <c r="O860" s="105"/>
      <c r="P860" s="105"/>
      <c r="Q860" s="107">
        <v>27115.67585</v>
      </c>
      <c r="R860" s="107">
        <v>27115.67585</v>
      </c>
      <c r="S860" s="107">
        <v>27115.67585</v>
      </c>
    </row>
    <row r="861" spans="1:19">
      <c r="A861" s="35"/>
      <c r="B861" s="4">
        <v>2019</v>
      </c>
      <c r="C861" s="105"/>
      <c r="D861" s="105"/>
      <c r="E861" s="105"/>
      <c r="F861" s="105"/>
      <c r="G861" s="105"/>
      <c r="H861" s="105"/>
      <c r="I861" s="105"/>
      <c r="J861" s="105"/>
      <c r="K861" s="105"/>
      <c r="L861" s="105"/>
      <c r="M861" s="105"/>
      <c r="N861" s="105"/>
      <c r="O861" s="105"/>
      <c r="P861" s="107">
        <v>333232.96999999997</v>
      </c>
      <c r="Q861" s="107">
        <v>333232.96999999997</v>
      </c>
      <c r="R861" s="107">
        <v>333232.96999999997</v>
      </c>
      <c r="S861" s="107">
        <v>333232.96999999997</v>
      </c>
    </row>
    <row r="862" spans="1:19">
      <c r="A862" s="35"/>
      <c r="B862" s="4">
        <v>2018</v>
      </c>
      <c r="C862" s="105"/>
      <c r="D862" s="105"/>
      <c r="E862" s="105"/>
      <c r="F862" s="105"/>
      <c r="G862" s="105"/>
      <c r="H862" s="105"/>
      <c r="I862" s="105"/>
      <c r="J862" s="105"/>
      <c r="K862" s="105"/>
      <c r="L862" s="105"/>
      <c r="M862" s="105"/>
      <c r="N862" s="105"/>
      <c r="O862" s="107">
        <v>538884.08841600001</v>
      </c>
      <c r="P862" s="107">
        <v>538884.08841600001</v>
      </c>
      <c r="Q862" s="107">
        <v>538884.08841600001</v>
      </c>
      <c r="R862" s="107">
        <v>538884.08841600001</v>
      </c>
      <c r="S862" s="107">
        <v>538884.08841600001</v>
      </c>
    </row>
    <row r="863" spans="1:19">
      <c r="A863" s="35"/>
      <c r="B863" s="4">
        <v>2017</v>
      </c>
      <c r="C863" s="105"/>
      <c r="D863" s="105"/>
      <c r="E863" s="105"/>
      <c r="F863" s="105"/>
      <c r="G863" s="105"/>
      <c r="H863" s="105"/>
      <c r="I863" s="105"/>
      <c r="J863" s="105"/>
      <c r="K863" s="105"/>
      <c r="L863" s="105"/>
      <c r="M863" s="105"/>
      <c r="N863" s="107">
        <v>321873.48187000002</v>
      </c>
      <c r="O863" s="107">
        <v>321873.48187000002</v>
      </c>
      <c r="P863" s="107">
        <v>321873.48187000002</v>
      </c>
      <c r="Q863" s="107">
        <v>321873.48187000002</v>
      </c>
      <c r="R863" s="107">
        <v>321873.48187000002</v>
      </c>
      <c r="S863" s="107">
        <v>321873.48187000002</v>
      </c>
    </row>
    <row r="864" spans="1:19">
      <c r="B864" s="4">
        <v>2016</v>
      </c>
      <c r="C864" s="105"/>
      <c r="D864" s="105"/>
      <c r="E864" s="105"/>
      <c r="F864" s="105"/>
      <c r="G864" s="105"/>
      <c r="H864" s="105"/>
      <c r="I864" s="105"/>
      <c r="J864" s="105"/>
      <c r="K864" s="105"/>
      <c r="L864" s="105"/>
      <c r="M864" s="107">
        <v>147078.64571410001</v>
      </c>
      <c r="N864" s="107">
        <v>147078.64571410001</v>
      </c>
      <c r="O864" s="107">
        <v>147078.64571410001</v>
      </c>
      <c r="P864" s="107">
        <v>147078.64571410001</v>
      </c>
      <c r="Q864" s="107">
        <v>147078.64571410001</v>
      </c>
      <c r="R864" s="107">
        <v>147078.64571410001</v>
      </c>
      <c r="S864" s="107">
        <v>147078.64571410001</v>
      </c>
    </row>
    <row r="865" spans="2:19">
      <c r="B865" s="4">
        <v>2015</v>
      </c>
      <c r="C865" s="105"/>
      <c r="D865" s="105"/>
      <c r="E865" s="105"/>
      <c r="F865" s="105"/>
      <c r="G865" s="105"/>
      <c r="H865" s="105"/>
      <c r="I865" s="105"/>
      <c r="J865" s="105"/>
      <c r="K865" s="105"/>
      <c r="L865" s="107">
        <v>55867.529117303289</v>
      </c>
      <c r="M865" s="107">
        <v>55867.529117303289</v>
      </c>
      <c r="N865" s="107">
        <v>55867.529117303289</v>
      </c>
      <c r="O865" s="107">
        <v>55867.529117303289</v>
      </c>
      <c r="P865" s="107">
        <v>55867.529117303289</v>
      </c>
      <c r="Q865" s="107">
        <v>55867.529117303289</v>
      </c>
      <c r="R865" s="107">
        <v>55867.529117303289</v>
      </c>
      <c r="S865" s="107">
        <v>55867.529117303289</v>
      </c>
    </row>
    <row r="866" spans="2:19">
      <c r="B866" s="4">
        <v>2014</v>
      </c>
      <c r="C866" s="105"/>
      <c r="D866" s="105"/>
      <c r="E866" s="105"/>
      <c r="F866" s="105"/>
      <c r="G866" s="105"/>
      <c r="H866" s="105"/>
      <c r="I866" s="105"/>
      <c r="J866" s="105"/>
      <c r="K866" s="107">
        <v>21251.312729693233</v>
      </c>
      <c r="L866" s="107">
        <v>21251.312729693233</v>
      </c>
      <c r="M866" s="107">
        <v>21251.312729693233</v>
      </c>
      <c r="N866" s="107">
        <v>21251.312729693233</v>
      </c>
      <c r="O866" s="107">
        <v>21251.312729693233</v>
      </c>
      <c r="P866" s="107">
        <v>21251.312729693233</v>
      </c>
      <c r="Q866" s="107">
        <v>21251.312729693233</v>
      </c>
      <c r="R866" s="107">
        <v>21251.312729693233</v>
      </c>
      <c r="S866" s="107">
        <v>21251.312729693233</v>
      </c>
    </row>
    <row r="867" spans="2:19">
      <c r="B867" s="4">
        <v>2013</v>
      </c>
      <c r="C867" s="105"/>
      <c r="D867" s="105"/>
      <c r="E867" s="105"/>
      <c r="F867" s="105"/>
      <c r="G867" s="105"/>
      <c r="H867" s="105"/>
      <c r="I867" s="105"/>
      <c r="J867" s="107">
        <v>10524.007307920672</v>
      </c>
      <c r="K867" s="107">
        <v>10524.007307920672</v>
      </c>
      <c r="L867" s="107">
        <v>10524.007307920672</v>
      </c>
      <c r="M867" s="107">
        <v>10524.007307920672</v>
      </c>
      <c r="N867" s="107">
        <v>10524.007307920672</v>
      </c>
      <c r="O867" s="107">
        <v>10524.007307920672</v>
      </c>
      <c r="P867" s="107">
        <v>10524.007307920672</v>
      </c>
      <c r="Q867" s="107">
        <v>10524.007307920672</v>
      </c>
      <c r="R867" s="107">
        <v>10524.007307920672</v>
      </c>
      <c r="S867" s="107">
        <v>10524.007307920672</v>
      </c>
    </row>
    <row r="868" spans="2:19">
      <c r="B868" s="4">
        <v>2012</v>
      </c>
      <c r="C868" s="105"/>
      <c r="D868" s="105"/>
      <c r="E868" s="105"/>
      <c r="F868" s="105"/>
      <c r="G868" s="105"/>
      <c r="H868" s="105"/>
      <c r="I868" s="107">
        <v>70758.88344088693</v>
      </c>
      <c r="J868" s="107">
        <v>70758.88344088693</v>
      </c>
      <c r="K868" s="107">
        <v>70758.88344088693</v>
      </c>
      <c r="L868" s="107">
        <v>70758.88344088693</v>
      </c>
      <c r="M868" s="107">
        <v>70758.88344088693</v>
      </c>
      <c r="N868" s="107">
        <v>70758.88344088693</v>
      </c>
      <c r="O868" s="107">
        <v>70758.88344088693</v>
      </c>
      <c r="P868" s="107">
        <v>70758.88344088693</v>
      </c>
      <c r="Q868" s="107">
        <v>70758.88344088693</v>
      </c>
      <c r="R868" s="107">
        <v>70758.88344088693</v>
      </c>
      <c r="S868" s="107">
        <v>70758.88344088693</v>
      </c>
    </row>
    <row r="869" spans="2:19">
      <c r="B869" s="4">
        <v>2011</v>
      </c>
      <c r="C869" s="105"/>
      <c r="D869" s="105"/>
      <c r="E869" s="105"/>
      <c r="F869" s="105"/>
      <c r="G869" s="105"/>
      <c r="H869" s="107">
        <v>67945.599986332294</v>
      </c>
      <c r="I869" s="107">
        <v>67945.599986332294</v>
      </c>
      <c r="J869" s="107">
        <v>67945.599986332294</v>
      </c>
      <c r="K869" s="107">
        <v>67945.599986332294</v>
      </c>
      <c r="L869" s="107">
        <v>67945.599986332294</v>
      </c>
      <c r="M869" s="107">
        <v>67945.599986332294</v>
      </c>
      <c r="N869" s="107">
        <v>67945.599986332294</v>
      </c>
      <c r="O869" s="107">
        <v>67945.599986332294</v>
      </c>
      <c r="P869" s="107">
        <v>67945.599986332294</v>
      </c>
      <c r="Q869" s="107">
        <v>67945.599986332294</v>
      </c>
      <c r="R869" s="107">
        <v>67945.599986332294</v>
      </c>
      <c r="S869" s="107">
        <v>67945.599986332294</v>
      </c>
    </row>
    <row r="870" spans="2:19">
      <c r="B870" s="4">
        <v>2010</v>
      </c>
      <c r="C870" s="105"/>
      <c r="D870" s="105"/>
      <c r="E870" s="105"/>
      <c r="F870" s="105"/>
      <c r="G870" s="107">
        <v>37960.531577656082</v>
      </c>
      <c r="H870" s="107">
        <v>37960.531577656082</v>
      </c>
      <c r="I870" s="107">
        <v>37960.531577656082</v>
      </c>
      <c r="J870" s="107">
        <v>37960.531577656082</v>
      </c>
      <c r="K870" s="107">
        <v>37960.531577656082</v>
      </c>
      <c r="L870" s="107">
        <v>37960.531577656082</v>
      </c>
      <c r="M870" s="107">
        <v>37960.531577656082</v>
      </c>
      <c r="N870" s="107">
        <v>37960.531577656082</v>
      </c>
      <c r="O870" s="107">
        <v>37960.531577656082</v>
      </c>
      <c r="P870" s="107">
        <v>37960.531577656082</v>
      </c>
      <c r="Q870" s="107">
        <v>37960.531577656082</v>
      </c>
      <c r="R870" s="107">
        <v>37960.531577656082</v>
      </c>
      <c r="S870" s="107">
        <v>37960.531577656082</v>
      </c>
    </row>
    <row r="871" spans="2:19">
      <c r="B871" s="4">
        <v>2009</v>
      </c>
      <c r="C871" s="105"/>
      <c r="D871" s="105"/>
      <c r="E871" s="105"/>
      <c r="F871" s="107">
        <v>272786.95671127591</v>
      </c>
      <c r="G871" s="107">
        <v>272786.95671127591</v>
      </c>
      <c r="H871" s="107">
        <v>272786.95671127591</v>
      </c>
      <c r="I871" s="107">
        <v>272786.95671127591</v>
      </c>
      <c r="J871" s="107">
        <v>272786.95671127591</v>
      </c>
      <c r="K871" s="107">
        <v>272786.95671127591</v>
      </c>
      <c r="L871" s="107">
        <v>272786.95671127591</v>
      </c>
      <c r="M871" s="107">
        <v>272786.95671127591</v>
      </c>
      <c r="N871" s="107">
        <v>272786.95671127591</v>
      </c>
      <c r="O871" s="107">
        <v>272786.95671127591</v>
      </c>
      <c r="P871" s="107">
        <v>272786.95671127591</v>
      </c>
      <c r="Q871" s="107">
        <v>272786.95671127591</v>
      </c>
      <c r="R871" s="107">
        <v>272786.95671127591</v>
      </c>
      <c r="S871" s="107">
        <v>272786.95671127591</v>
      </c>
    </row>
    <row r="872" spans="2:19">
      <c r="B872" s="4">
        <v>2008</v>
      </c>
      <c r="C872" s="105"/>
      <c r="D872" s="105"/>
      <c r="E872" s="107">
        <v>7618.8672519809097</v>
      </c>
      <c r="F872" s="107">
        <v>7618.8672519809097</v>
      </c>
      <c r="G872" s="107">
        <v>7618.8672519809097</v>
      </c>
      <c r="H872" s="107">
        <v>7618.8672519809097</v>
      </c>
      <c r="I872" s="107">
        <v>7618.8672519809097</v>
      </c>
      <c r="J872" s="107">
        <v>7618.8672519809097</v>
      </c>
      <c r="K872" s="107">
        <v>7618.8672519809097</v>
      </c>
      <c r="L872" s="107">
        <v>7618.8672519809097</v>
      </c>
      <c r="M872" s="107">
        <v>7618.8672519809097</v>
      </c>
      <c r="N872" s="107">
        <v>7618.8672519809097</v>
      </c>
      <c r="O872" s="107">
        <v>7618.8672519809097</v>
      </c>
      <c r="P872" s="107">
        <v>7618.8672519809097</v>
      </c>
      <c r="Q872" s="107">
        <v>7618.8672519809097</v>
      </c>
      <c r="R872" s="107">
        <v>7618.8672519809097</v>
      </c>
      <c r="S872" s="107">
        <v>7618.8672519809097</v>
      </c>
    </row>
    <row r="873" spans="2:19">
      <c r="B873" s="4">
        <v>2007</v>
      </c>
      <c r="C873" s="105"/>
      <c r="D873" s="107">
        <v>8264.6399957539397</v>
      </c>
      <c r="E873" s="107">
        <v>8264.6399957539397</v>
      </c>
      <c r="F873" s="107">
        <v>8264.6399957539397</v>
      </c>
      <c r="G873" s="107">
        <v>8264.6399957539397</v>
      </c>
      <c r="H873" s="107">
        <v>8264.6399957539397</v>
      </c>
      <c r="I873" s="107">
        <v>8264.6399957539397</v>
      </c>
      <c r="J873" s="107">
        <v>8264.6399957539397</v>
      </c>
      <c r="K873" s="107">
        <v>8264.6399957539397</v>
      </c>
      <c r="L873" s="107">
        <v>8264.6399957539397</v>
      </c>
      <c r="M873" s="107">
        <v>8264.6399957539397</v>
      </c>
      <c r="N873" s="107">
        <v>8264.6399957539397</v>
      </c>
      <c r="O873" s="107">
        <v>8264.6399957539397</v>
      </c>
      <c r="P873" s="107">
        <v>8264.6399957539397</v>
      </c>
      <c r="Q873" s="107">
        <v>8264.6399957539397</v>
      </c>
      <c r="R873" s="107">
        <v>8264.6399957539397</v>
      </c>
      <c r="S873" s="107">
        <v>8264.6399957539397</v>
      </c>
    </row>
    <row r="874" spans="2:19">
      <c r="B874" s="4">
        <v>2006</v>
      </c>
      <c r="C874" s="107">
        <v>4300.5000082709148</v>
      </c>
      <c r="D874" s="107">
        <v>4300.5000082709148</v>
      </c>
      <c r="E874" s="107">
        <v>4300.5000082709148</v>
      </c>
      <c r="F874" s="107">
        <v>4300.5000082709148</v>
      </c>
      <c r="G874" s="107">
        <v>4300.5000082709148</v>
      </c>
      <c r="H874" s="107">
        <v>4300.5000082709148</v>
      </c>
      <c r="I874" s="107">
        <v>4300.5000082709148</v>
      </c>
      <c r="J874" s="107">
        <v>4300.5000082709148</v>
      </c>
      <c r="K874" s="107">
        <v>4300.5000082709148</v>
      </c>
      <c r="L874" s="107">
        <v>4300.5000082709148</v>
      </c>
      <c r="M874" s="107">
        <v>4300.5000082709148</v>
      </c>
      <c r="N874" s="107">
        <v>4300.5000082709148</v>
      </c>
      <c r="O874" s="107">
        <v>4300.5000082709148</v>
      </c>
      <c r="P874" s="107">
        <v>4300.5000082709148</v>
      </c>
      <c r="Q874" s="107">
        <v>4300.5000082709148</v>
      </c>
      <c r="R874" s="107">
        <v>4300.5000082709148</v>
      </c>
      <c r="S874" s="107">
        <v>4300.5000082709148</v>
      </c>
    </row>
    <row r="875" spans="2:19">
      <c r="B875" s="4">
        <v>2005</v>
      </c>
      <c r="C875" s="107">
        <v>7169.9060225172461</v>
      </c>
      <c r="D875" s="107">
        <v>7169.9060225172461</v>
      </c>
      <c r="E875" s="107">
        <v>7169.9060225172461</v>
      </c>
      <c r="F875" s="107">
        <v>7169.9060225172461</v>
      </c>
      <c r="G875" s="107">
        <v>7169.9060225172461</v>
      </c>
      <c r="H875" s="107">
        <v>7169.9060225172461</v>
      </c>
      <c r="I875" s="107">
        <v>7169.9060225172461</v>
      </c>
      <c r="J875" s="107">
        <v>7169.9060225172461</v>
      </c>
      <c r="K875" s="107">
        <v>7169.9060225172461</v>
      </c>
      <c r="L875" s="107">
        <v>7169.9060225172461</v>
      </c>
      <c r="M875" s="107">
        <v>7169.9060225172461</v>
      </c>
      <c r="N875" s="107">
        <v>7169.9060225172461</v>
      </c>
      <c r="O875" s="107">
        <v>7169.9060225172461</v>
      </c>
      <c r="P875" s="107">
        <v>7169.9060225172461</v>
      </c>
      <c r="Q875" s="107">
        <v>7169.9060225172461</v>
      </c>
      <c r="R875" s="107">
        <v>7169.9060225172461</v>
      </c>
      <c r="S875" s="107">
        <v>7169.9060225172461</v>
      </c>
    </row>
    <row r="876" spans="2:19">
      <c r="B876" s="4">
        <v>2004</v>
      </c>
      <c r="C876" s="107">
        <v>2441.1364598812074</v>
      </c>
      <c r="D876" s="107">
        <v>2441.1364598812074</v>
      </c>
      <c r="E876" s="107">
        <v>2441.1364598812074</v>
      </c>
      <c r="F876" s="107">
        <v>2441.1364598812074</v>
      </c>
      <c r="G876" s="107">
        <v>2441.1364598812074</v>
      </c>
      <c r="H876" s="107">
        <v>2441.1364598812074</v>
      </c>
      <c r="I876" s="107">
        <v>2441.1364598812074</v>
      </c>
      <c r="J876" s="107">
        <v>2441.1364598812074</v>
      </c>
      <c r="K876" s="107">
        <v>2441.1364598812074</v>
      </c>
      <c r="L876" s="107">
        <v>2441.1364598812074</v>
      </c>
      <c r="M876" s="107">
        <v>2441.1364598812074</v>
      </c>
      <c r="N876" s="107">
        <v>2441.1364598812074</v>
      </c>
      <c r="O876" s="107">
        <v>2441.1364598812074</v>
      </c>
      <c r="P876" s="107">
        <v>2441.1364598812074</v>
      </c>
      <c r="Q876" s="107">
        <v>2441.1364598812074</v>
      </c>
      <c r="R876" s="107">
        <v>2441.1364598812074</v>
      </c>
      <c r="S876" s="107">
        <v>2441.1364598812074</v>
      </c>
    </row>
    <row r="877" spans="2:19">
      <c r="B877" s="4">
        <v>2003</v>
      </c>
      <c r="C877" s="107">
        <v>765.11077689949138</v>
      </c>
      <c r="D877" s="107">
        <v>765.11077689949138</v>
      </c>
      <c r="E877" s="107">
        <v>765.11077689949138</v>
      </c>
      <c r="F877" s="107">
        <v>765.11077689949138</v>
      </c>
      <c r="G877" s="107">
        <v>765.11077689949138</v>
      </c>
      <c r="H877" s="107">
        <v>765.11077689949138</v>
      </c>
      <c r="I877" s="107">
        <v>765.11077689949138</v>
      </c>
      <c r="J877" s="107">
        <v>765.11077689949138</v>
      </c>
      <c r="K877" s="107">
        <v>765.11077689949138</v>
      </c>
      <c r="L877" s="107">
        <v>765.11077689949138</v>
      </c>
      <c r="M877" s="107">
        <v>765.11077689949138</v>
      </c>
      <c r="N877" s="107">
        <v>765.11077689949138</v>
      </c>
      <c r="O877" s="107">
        <v>765.11077689949138</v>
      </c>
      <c r="P877" s="107">
        <v>765.11077689949138</v>
      </c>
      <c r="Q877" s="107">
        <v>765.11077689949138</v>
      </c>
      <c r="R877" s="107">
        <v>765.11077689949138</v>
      </c>
      <c r="S877" s="107">
        <v>765.11077689949138</v>
      </c>
    </row>
    <row r="878" spans="2:19">
      <c r="B878" s="4">
        <v>2002</v>
      </c>
      <c r="C878" s="107">
        <v>10651.40065828317</v>
      </c>
      <c r="D878" s="107">
        <v>10651.40065828317</v>
      </c>
      <c r="E878" s="107">
        <v>10651.40065828317</v>
      </c>
      <c r="F878" s="107">
        <v>10651.40065828317</v>
      </c>
      <c r="G878" s="107">
        <v>10651.40065828317</v>
      </c>
      <c r="H878" s="107">
        <v>10651.40065828317</v>
      </c>
      <c r="I878" s="107">
        <v>10651.40065828317</v>
      </c>
      <c r="J878" s="107">
        <v>10651.40065828317</v>
      </c>
      <c r="K878" s="107">
        <v>10651.40065828317</v>
      </c>
      <c r="L878" s="107">
        <v>10651.40065828317</v>
      </c>
      <c r="M878" s="107">
        <v>10651.40065828317</v>
      </c>
      <c r="N878" s="107">
        <v>10651.40065828317</v>
      </c>
      <c r="O878" s="107">
        <v>10651.40065828317</v>
      </c>
      <c r="P878" s="107">
        <v>10651.40065828317</v>
      </c>
      <c r="Q878" s="107">
        <v>10651.40065828317</v>
      </c>
      <c r="R878" s="107">
        <v>10651.40065828317</v>
      </c>
      <c r="S878" s="107">
        <v>10175.97065828317</v>
      </c>
    </row>
    <row r="879" spans="2:19">
      <c r="B879" s="4">
        <v>2001</v>
      </c>
      <c r="C879" s="107">
        <v>0</v>
      </c>
      <c r="D879" s="107">
        <v>0</v>
      </c>
      <c r="E879" s="107">
        <v>0</v>
      </c>
      <c r="F879" s="107">
        <v>0</v>
      </c>
      <c r="G879" s="107">
        <v>0</v>
      </c>
      <c r="H879" s="107">
        <v>0</v>
      </c>
      <c r="I879" s="107">
        <v>0</v>
      </c>
      <c r="J879" s="107">
        <v>0</v>
      </c>
      <c r="K879" s="107">
        <v>0</v>
      </c>
      <c r="L879" s="107">
        <v>0</v>
      </c>
      <c r="M879" s="107">
        <v>0</v>
      </c>
      <c r="N879" s="107">
        <v>0</v>
      </c>
      <c r="O879" s="107">
        <v>0</v>
      </c>
      <c r="P879" s="107">
        <v>0</v>
      </c>
      <c r="Q879" s="107">
        <v>0</v>
      </c>
      <c r="R879" s="107">
        <v>0</v>
      </c>
      <c r="S879" s="107">
        <v>0</v>
      </c>
    </row>
    <row r="880" spans="2:19">
      <c r="B880" s="4">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4">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4">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4">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25328.053925852029</v>
      </c>
      <c r="D951" s="108">
        <f>SUM(D873:D950)</f>
        <v>33592.693921605969</v>
      </c>
      <c r="E951" s="108">
        <f>SUM(E872:E950)</f>
        <v>41211.561173586881</v>
      </c>
      <c r="F951" s="108">
        <f>SUM(F871:F950)</f>
        <v>313998.51788486278</v>
      </c>
      <c r="G951" s="108">
        <f>SUM(G870:G950)</f>
        <v>351959.04946251889</v>
      </c>
      <c r="H951" s="108">
        <f>SUM(H864:H950)</f>
        <v>419904.64944885112</v>
      </c>
      <c r="I951" s="108">
        <f>SUM(I864:I950)</f>
        <v>490663.5328897381</v>
      </c>
      <c r="J951" s="108">
        <f t="shared" ref="J951" si="15">SUM(J864:J950)</f>
        <v>501187.54019765876</v>
      </c>
      <c r="K951" s="108">
        <f>SUM(K864:K950)</f>
        <v>522438.85292735195</v>
      </c>
      <c r="L951" s="108">
        <f t="shared" ref="L951" si="16">SUM(L864:L950)</f>
        <v>578306.38204465527</v>
      </c>
      <c r="M951" s="108">
        <f>SUM(M864:M950)</f>
        <v>725385.02775875526</v>
      </c>
      <c r="N951" s="109">
        <f>SUM(N859:N950)</f>
        <v>1047258.5096287555</v>
      </c>
      <c r="O951" s="109">
        <f>SUM(O859:O950)</f>
        <v>1586142.5980447549</v>
      </c>
      <c r="P951" s="109">
        <f>SUM(P859:P950)</f>
        <v>1919375.5680447547</v>
      </c>
      <c r="Q951" s="109">
        <f>SUM(Q859:Q950)</f>
        <v>1946491.2438947549</v>
      </c>
      <c r="R951" s="109">
        <f>SUM(R858:R950)</f>
        <v>2023812.7091247546</v>
      </c>
      <c r="S951" s="109">
        <f>SUM(S858:S950)</f>
        <v>2097220.1017234358</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0</v>
      </c>
    </row>
    <row r="954" spans="1:19">
      <c r="A954" s="33"/>
      <c r="B954" s="4">
        <v>2021</v>
      </c>
      <c r="C954" s="105"/>
      <c r="D954" s="105"/>
      <c r="E954" s="105"/>
      <c r="F954" s="105"/>
      <c r="G954" s="105"/>
      <c r="H954" s="105"/>
      <c r="I954" s="105"/>
      <c r="J954" s="105"/>
      <c r="K954" s="105"/>
      <c r="L954" s="105"/>
      <c r="M954" s="105"/>
      <c r="N954" s="105"/>
      <c r="O954" s="105"/>
      <c r="P954" s="105"/>
      <c r="Q954" s="105"/>
      <c r="R954" s="107">
        <v>0</v>
      </c>
      <c r="S954" s="107">
        <v>0</v>
      </c>
    </row>
    <row r="955" spans="1:19">
      <c r="B955" s="4">
        <v>2020</v>
      </c>
      <c r="C955" s="105"/>
      <c r="D955" s="105"/>
      <c r="E955" s="105"/>
      <c r="F955" s="105"/>
      <c r="G955" s="105"/>
      <c r="H955" s="105"/>
      <c r="I955" s="105"/>
      <c r="J955" s="105"/>
      <c r="K955" s="105"/>
      <c r="L955" s="105"/>
      <c r="M955" s="105"/>
      <c r="N955" s="105"/>
      <c r="O955" s="105"/>
      <c r="P955" s="105"/>
      <c r="Q955" s="107">
        <v>715.44167000000004</v>
      </c>
      <c r="R955" s="107">
        <v>715.44167000000004</v>
      </c>
      <c r="S955" s="107">
        <v>715.44167000000004</v>
      </c>
    </row>
    <row r="956" spans="1:19">
      <c r="A956" s="35"/>
      <c r="B956" s="4">
        <v>2019</v>
      </c>
      <c r="C956" s="105"/>
      <c r="D956" s="105"/>
      <c r="E956" s="105"/>
      <c r="F956" s="105"/>
      <c r="G956" s="105"/>
      <c r="H956" s="105"/>
      <c r="I956" s="105"/>
      <c r="J956" s="105"/>
      <c r="K956" s="105"/>
      <c r="L956" s="105"/>
      <c r="M956" s="105"/>
      <c r="N956" s="105"/>
      <c r="O956" s="105"/>
      <c r="P956" s="107">
        <v>1594.24</v>
      </c>
      <c r="Q956" s="107">
        <v>1594.24</v>
      </c>
      <c r="R956" s="107">
        <v>1594.24</v>
      </c>
      <c r="S956" s="107">
        <v>1594.24</v>
      </c>
    </row>
    <row r="957" spans="1:19">
      <c r="A957" s="35"/>
      <c r="B957" s="4">
        <v>2018</v>
      </c>
      <c r="C957" s="105"/>
      <c r="D957" s="105"/>
      <c r="E957" s="105"/>
      <c r="F957" s="105"/>
      <c r="G957" s="105"/>
      <c r="H957" s="105"/>
      <c r="I957" s="105"/>
      <c r="J957" s="105"/>
      <c r="K957" s="105"/>
      <c r="L957" s="105"/>
      <c r="M957" s="105"/>
      <c r="N957" s="105"/>
      <c r="O957" s="107">
        <v>18757.239999999998</v>
      </c>
      <c r="P957" s="107">
        <v>18757.239999999998</v>
      </c>
      <c r="Q957" s="107">
        <v>18757.239999999998</v>
      </c>
      <c r="R957" s="107">
        <v>220.55023999999685</v>
      </c>
      <c r="S957" s="107">
        <v>220.55023999999685</v>
      </c>
    </row>
    <row r="958" spans="1:19">
      <c r="A958" s="35"/>
      <c r="B958" s="4">
        <v>2017</v>
      </c>
      <c r="C958" s="105"/>
      <c r="D958" s="105"/>
      <c r="E958" s="105"/>
      <c r="F958" s="105"/>
      <c r="G958" s="105"/>
      <c r="H958" s="105"/>
      <c r="I958" s="105"/>
      <c r="J958" s="105"/>
      <c r="K958" s="105"/>
      <c r="L958" s="105"/>
      <c r="M958" s="105"/>
      <c r="N958" s="107">
        <v>2887.32</v>
      </c>
      <c r="O958" s="107">
        <v>2887.32</v>
      </c>
      <c r="P958" s="107">
        <v>2887.32</v>
      </c>
      <c r="Q958" s="107">
        <v>2887.32</v>
      </c>
      <c r="R958" s="107">
        <v>2887.32</v>
      </c>
      <c r="S958" s="107">
        <v>2887.32</v>
      </c>
    </row>
    <row r="959" spans="1:19">
      <c r="B959" s="4">
        <v>2016</v>
      </c>
      <c r="C959" s="105"/>
      <c r="D959" s="105"/>
      <c r="E959" s="105"/>
      <c r="F959" s="105"/>
      <c r="G959" s="105"/>
      <c r="H959" s="105"/>
      <c r="I959" s="105"/>
      <c r="J959" s="105"/>
      <c r="K959" s="105"/>
      <c r="L959" s="105"/>
      <c r="M959" s="107">
        <v>0</v>
      </c>
      <c r="N959" s="107">
        <v>0</v>
      </c>
      <c r="O959" s="107">
        <v>0</v>
      </c>
      <c r="P959" s="107">
        <v>0</v>
      </c>
      <c r="Q959" s="107">
        <v>0</v>
      </c>
      <c r="R959" s="107">
        <v>0</v>
      </c>
      <c r="S959" s="107">
        <v>0</v>
      </c>
    </row>
    <row r="960" spans="1:19">
      <c r="B960" s="4">
        <v>2015</v>
      </c>
      <c r="C960" s="105"/>
      <c r="D960" s="105"/>
      <c r="E960" s="105"/>
      <c r="F960" s="105"/>
      <c r="G960" s="105"/>
      <c r="H960" s="105"/>
      <c r="I960" s="105"/>
      <c r="J960" s="105"/>
      <c r="K960" s="105"/>
      <c r="L960" s="107">
        <v>0</v>
      </c>
      <c r="M960" s="107">
        <v>0</v>
      </c>
      <c r="N960" s="107">
        <v>0</v>
      </c>
      <c r="O960" s="107">
        <v>0</v>
      </c>
      <c r="P960" s="107">
        <v>0</v>
      </c>
      <c r="Q960" s="107">
        <v>0</v>
      </c>
      <c r="R960" s="107">
        <v>0</v>
      </c>
      <c r="S960" s="107">
        <v>0</v>
      </c>
    </row>
    <row r="961" spans="2:19">
      <c r="B961" s="4">
        <v>2014</v>
      </c>
      <c r="C961" s="105"/>
      <c r="D961" s="105"/>
      <c r="E961" s="105"/>
      <c r="F961" s="105"/>
      <c r="G961" s="105"/>
      <c r="H961" s="105"/>
      <c r="I961" s="105"/>
      <c r="J961" s="105"/>
      <c r="K961" s="107">
        <v>0</v>
      </c>
      <c r="L961" s="107">
        <v>0</v>
      </c>
      <c r="M961" s="107">
        <v>0</v>
      </c>
      <c r="N961" s="107">
        <v>0</v>
      </c>
      <c r="O961" s="107">
        <v>0</v>
      </c>
      <c r="P961" s="107">
        <v>0</v>
      </c>
      <c r="Q961" s="107">
        <v>0</v>
      </c>
      <c r="R961" s="107">
        <v>0</v>
      </c>
      <c r="S961" s="107">
        <v>0</v>
      </c>
    </row>
    <row r="962" spans="2:19">
      <c r="B962" s="4">
        <v>2013</v>
      </c>
      <c r="C962" s="105"/>
      <c r="D962" s="105"/>
      <c r="E962" s="105"/>
      <c r="F962" s="105"/>
      <c r="G962" s="105"/>
      <c r="H962" s="105"/>
      <c r="I962" s="105"/>
      <c r="J962" s="107">
        <v>0</v>
      </c>
      <c r="K962" s="107">
        <v>0</v>
      </c>
      <c r="L962" s="107">
        <v>0</v>
      </c>
      <c r="M962" s="107">
        <v>0</v>
      </c>
      <c r="N962" s="107">
        <v>0</v>
      </c>
      <c r="O962" s="107">
        <v>0</v>
      </c>
      <c r="P962" s="107">
        <v>0</v>
      </c>
      <c r="Q962" s="107">
        <v>0</v>
      </c>
      <c r="R962" s="107">
        <v>0</v>
      </c>
      <c r="S962" s="107">
        <v>0</v>
      </c>
    </row>
    <row r="963" spans="2:19">
      <c r="B963" s="4">
        <v>2012</v>
      </c>
      <c r="C963" s="105"/>
      <c r="D963" s="105"/>
      <c r="E963" s="105"/>
      <c r="F963" s="105"/>
      <c r="G963" s="105"/>
      <c r="H963" s="105"/>
      <c r="I963" s="107">
        <v>0</v>
      </c>
      <c r="J963" s="107">
        <v>0</v>
      </c>
      <c r="K963" s="107">
        <v>0</v>
      </c>
      <c r="L963" s="107">
        <v>0</v>
      </c>
      <c r="M963" s="107">
        <v>0</v>
      </c>
      <c r="N963" s="107">
        <v>0</v>
      </c>
      <c r="O963" s="107">
        <v>0</v>
      </c>
      <c r="P963" s="107">
        <v>0</v>
      </c>
      <c r="Q963" s="107">
        <v>0</v>
      </c>
      <c r="R963" s="107">
        <v>0</v>
      </c>
      <c r="S963" s="107">
        <v>0</v>
      </c>
    </row>
    <row r="964" spans="2:19">
      <c r="B964" s="4">
        <v>2011</v>
      </c>
      <c r="C964" s="105"/>
      <c r="D964" s="105"/>
      <c r="E964" s="105"/>
      <c r="F964" s="105"/>
      <c r="G964" s="105"/>
      <c r="H964" s="107">
        <v>22956.795836436548</v>
      </c>
      <c r="I964" s="107">
        <v>22956.795836436548</v>
      </c>
      <c r="J964" s="107">
        <v>22956.795836436548</v>
      </c>
      <c r="K964" s="107">
        <v>22956.795836436548</v>
      </c>
      <c r="L964" s="107">
        <v>22956.795836436548</v>
      </c>
      <c r="M964" s="107">
        <v>22956.795836436548</v>
      </c>
      <c r="N964" s="107">
        <v>22956.795836436548</v>
      </c>
      <c r="O964" s="107">
        <v>22956.795836436548</v>
      </c>
      <c r="P964" s="107">
        <v>22956.795836436548</v>
      </c>
      <c r="Q964" s="107">
        <v>22956.795836436548</v>
      </c>
      <c r="R964" s="107">
        <v>22956.795836436548</v>
      </c>
      <c r="S964" s="107">
        <v>22956.795836436548</v>
      </c>
    </row>
    <row r="965" spans="2:19">
      <c r="B965" s="4">
        <v>2010</v>
      </c>
      <c r="C965" s="105"/>
      <c r="D965" s="105"/>
      <c r="E965" s="105"/>
      <c r="F965" s="105"/>
      <c r="G965" s="107">
        <v>10232.78721192955</v>
      </c>
      <c r="H965" s="107">
        <v>10232.78721192955</v>
      </c>
      <c r="I965" s="107">
        <v>10232.78721192955</v>
      </c>
      <c r="J965" s="107">
        <v>10232.78721192955</v>
      </c>
      <c r="K965" s="107">
        <v>10232.78721192955</v>
      </c>
      <c r="L965" s="107">
        <v>10232.78721192955</v>
      </c>
      <c r="M965" s="107">
        <v>10232.78721192955</v>
      </c>
      <c r="N965" s="107">
        <v>10232.78721192955</v>
      </c>
      <c r="O965" s="107">
        <v>10232.78721192955</v>
      </c>
      <c r="P965" s="107">
        <v>10232.78721192955</v>
      </c>
      <c r="Q965" s="107">
        <v>10232.78721192955</v>
      </c>
      <c r="R965" s="107">
        <v>10232.78721192955</v>
      </c>
      <c r="S965" s="107">
        <v>10232.78721192955</v>
      </c>
    </row>
    <row r="966" spans="2:19">
      <c r="B966" s="4">
        <v>2009</v>
      </c>
      <c r="C966" s="105"/>
      <c r="D966" s="105"/>
      <c r="E966" s="105"/>
      <c r="F966" s="107">
        <v>10671.761327250508</v>
      </c>
      <c r="G966" s="107">
        <v>10671.761327250508</v>
      </c>
      <c r="H966" s="107">
        <v>10671.761327250508</v>
      </c>
      <c r="I966" s="107">
        <v>10671.761327250508</v>
      </c>
      <c r="J966" s="107">
        <v>10671.761327250508</v>
      </c>
      <c r="K966" s="107">
        <v>10671.761327250508</v>
      </c>
      <c r="L966" s="107">
        <v>10671.761327250508</v>
      </c>
      <c r="M966" s="107">
        <v>10671.761327250508</v>
      </c>
      <c r="N966" s="107">
        <v>10671.761327250508</v>
      </c>
      <c r="O966" s="107">
        <v>10671.761327250508</v>
      </c>
      <c r="P966" s="107">
        <v>10671.761327250508</v>
      </c>
      <c r="Q966" s="107">
        <v>10671.761327250508</v>
      </c>
      <c r="R966" s="107">
        <v>10671.761327250508</v>
      </c>
      <c r="S966" s="107">
        <v>10671.761327250508</v>
      </c>
    </row>
    <row r="967" spans="2:19">
      <c r="B967" s="4">
        <v>2008</v>
      </c>
      <c r="C967" s="105"/>
      <c r="D967" s="105"/>
      <c r="E967" s="107">
        <v>0</v>
      </c>
      <c r="F967" s="107">
        <v>0</v>
      </c>
      <c r="G967" s="107">
        <v>0</v>
      </c>
      <c r="H967" s="107">
        <v>0</v>
      </c>
      <c r="I967" s="107">
        <v>0</v>
      </c>
      <c r="J967" s="107">
        <v>0</v>
      </c>
      <c r="K967" s="107">
        <v>0</v>
      </c>
      <c r="L967" s="107">
        <v>0</v>
      </c>
      <c r="M967" s="107">
        <v>0</v>
      </c>
      <c r="N967" s="107">
        <v>0</v>
      </c>
      <c r="O967" s="107">
        <v>0</v>
      </c>
      <c r="P967" s="107">
        <v>0</v>
      </c>
      <c r="Q967" s="107">
        <v>0</v>
      </c>
      <c r="R967" s="107">
        <v>0</v>
      </c>
      <c r="S967" s="107">
        <v>0</v>
      </c>
    </row>
    <row r="968" spans="2:19">
      <c r="B968" s="4">
        <v>2007</v>
      </c>
      <c r="C968" s="105"/>
      <c r="D968" s="107">
        <v>49261.821200524166</v>
      </c>
      <c r="E968" s="107">
        <v>49261.821200524166</v>
      </c>
      <c r="F968" s="107">
        <v>49261.821200524166</v>
      </c>
      <c r="G968" s="107">
        <v>49261.821200524166</v>
      </c>
      <c r="H968" s="107">
        <v>49261.821200524166</v>
      </c>
      <c r="I968" s="107">
        <v>49261.821200524166</v>
      </c>
      <c r="J968" s="107">
        <v>49261.821200524166</v>
      </c>
      <c r="K968" s="107">
        <v>49261.821200524166</v>
      </c>
      <c r="L968" s="107">
        <v>49261.821200524166</v>
      </c>
      <c r="M968" s="107">
        <v>49261.821200524166</v>
      </c>
      <c r="N968" s="107">
        <v>49261.821200524166</v>
      </c>
      <c r="O968" s="107">
        <v>49261.821200524166</v>
      </c>
      <c r="P968" s="107">
        <v>49261.821200524166</v>
      </c>
      <c r="Q968" s="107">
        <v>15861.451200524163</v>
      </c>
      <c r="R968" s="107">
        <v>15861.451200524163</v>
      </c>
      <c r="S968" s="107">
        <v>15861.451200524163</v>
      </c>
    </row>
    <row r="969" spans="2:19">
      <c r="B969" s="4">
        <v>2006</v>
      </c>
      <c r="C969" s="107">
        <v>0</v>
      </c>
      <c r="D969" s="107">
        <v>0</v>
      </c>
      <c r="E969" s="107">
        <v>0</v>
      </c>
      <c r="F969" s="107">
        <v>0</v>
      </c>
      <c r="G969" s="107">
        <v>0</v>
      </c>
      <c r="H969" s="107">
        <v>0</v>
      </c>
      <c r="I969" s="107">
        <v>0</v>
      </c>
      <c r="J969" s="107">
        <v>0</v>
      </c>
      <c r="K969" s="107">
        <v>0</v>
      </c>
      <c r="L969" s="107">
        <v>0</v>
      </c>
      <c r="M969" s="107">
        <v>0</v>
      </c>
      <c r="N969" s="107">
        <v>0</v>
      </c>
      <c r="O969" s="107">
        <v>0</v>
      </c>
      <c r="P969" s="107">
        <v>0</v>
      </c>
      <c r="Q969" s="107">
        <v>0</v>
      </c>
      <c r="R969" s="107">
        <v>0</v>
      </c>
      <c r="S969" s="107">
        <v>0</v>
      </c>
    </row>
    <row r="970" spans="2:19">
      <c r="B970" s="4">
        <v>2005</v>
      </c>
      <c r="C970" s="107">
        <v>0</v>
      </c>
      <c r="D970" s="107">
        <v>0</v>
      </c>
      <c r="E970" s="107">
        <v>0</v>
      </c>
      <c r="F970" s="107">
        <v>0</v>
      </c>
      <c r="G970" s="107">
        <v>0</v>
      </c>
      <c r="H970" s="107">
        <v>0</v>
      </c>
      <c r="I970" s="107">
        <v>0</v>
      </c>
      <c r="J970" s="107">
        <v>0</v>
      </c>
      <c r="K970" s="107">
        <v>0</v>
      </c>
      <c r="L970" s="107">
        <v>0</v>
      </c>
      <c r="M970" s="107">
        <v>0</v>
      </c>
      <c r="N970" s="107">
        <v>0</v>
      </c>
      <c r="O970" s="107">
        <v>0</v>
      </c>
      <c r="P970" s="107">
        <v>0</v>
      </c>
      <c r="Q970" s="107">
        <v>0</v>
      </c>
      <c r="R970" s="107">
        <v>0</v>
      </c>
      <c r="S970" s="107">
        <v>0</v>
      </c>
    </row>
    <row r="971" spans="2:19">
      <c r="B971" s="4">
        <v>2004</v>
      </c>
      <c r="C971" s="107">
        <v>0</v>
      </c>
      <c r="D971" s="107">
        <v>0</v>
      </c>
      <c r="E971" s="107">
        <v>0</v>
      </c>
      <c r="F971" s="107">
        <v>0</v>
      </c>
      <c r="G971" s="107">
        <v>0</v>
      </c>
      <c r="H971" s="107">
        <v>0</v>
      </c>
      <c r="I971" s="107">
        <v>0</v>
      </c>
      <c r="J971" s="107">
        <v>0</v>
      </c>
      <c r="K971" s="107">
        <v>0</v>
      </c>
      <c r="L971" s="107">
        <v>0</v>
      </c>
      <c r="M971" s="107">
        <v>0</v>
      </c>
      <c r="N971" s="107">
        <v>0</v>
      </c>
      <c r="O971" s="107">
        <v>0</v>
      </c>
      <c r="P971" s="107">
        <v>0</v>
      </c>
      <c r="Q971" s="107">
        <v>0</v>
      </c>
      <c r="R971" s="107">
        <v>0</v>
      </c>
      <c r="S971" s="107">
        <v>0</v>
      </c>
    </row>
    <row r="972" spans="2:19">
      <c r="B972" s="4">
        <v>2003</v>
      </c>
      <c r="C972" s="107">
        <v>0</v>
      </c>
      <c r="D972" s="107">
        <v>0</v>
      </c>
      <c r="E972" s="107">
        <v>0</v>
      </c>
      <c r="F972" s="107">
        <v>0</v>
      </c>
      <c r="G972" s="107">
        <v>0</v>
      </c>
      <c r="H972" s="107">
        <v>0</v>
      </c>
      <c r="I972" s="107">
        <v>0</v>
      </c>
      <c r="J972" s="107">
        <v>0</v>
      </c>
      <c r="K972" s="107">
        <v>0</v>
      </c>
      <c r="L972" s="107">
        <v>0</v>
      </c>
      <c r="M972" s="107">
        <v>0</v>
      </c>
      <c r="N972" s="107">
        <v>0</v>
      </c>
      <c r="O972" s="107">
        <v>0</v>
      </c>
      <c r="P972" s="107">
        <v>0</v>
      </c>
      <c r="Q972" s="107">
        <v>0</v>
      </c>
      <c r="R972" s="107">
        <v>0</v>
      </c>
      <c r="S972" s="107">
        <v>0</v>
      </c>
    </row>
    <row r="973" spans="2:19">
      <c r="B973" s="4">
        <v>2002</v>
      </c>
      <c r="C973" s="107">
        <v>0</v>
      </c>
      <c r="D973" s="107">
        <v>0</v>
      </c>
      <c r="E973" s="107">
        <v>0</v>
      </c>
      <c r="F973" s="107">
        <v>0</v>
      </c>
      <c r="G973" s="107">
        <v>0</v>
      </c>
      <c r="H973" s="107">
        <v>0</v>
      </c>
      <c r="I973" s="107">
        <v>0</v>
      </c>
      <c r="J973" s="107">
        <v>0</v>
      </c>
      <c r="K973" s="107">
        <v>0</v>
      </c>
      <c r="L973" s="107">
        <v>0</v>
      </c>
      <c r="M973" s="107">
        <v>0</v>
      </c>
      <c r="N973" s="107">
        <v>0</v>
      </c>
      <c r="O973" s="107">
        <v>0</v>
      </c>
      <c r="P973" s="107">
        <v>0</v>
      </c>
      <c r="Q973" s="107">
        <v>0</v>
      </c>
      <c r="R973" s="107">
        <v>0</v>
      </c>
      <c r="S973" s="107">
        <v>0</v>
      </c>
    </row>
    <row r="974" spans="2:19">
      <c r="B974" s="4">
        <v>2001</v>
      </c>
      <c r="C974" s="107">
        <v>0</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4">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0</v>
      </c>
      <c r="D1046" s="108">
        <f>SUM(D968:D1045)</f>
        <v>49261.821200524166</v>
      </c>
      <c r="E1046" s="108">
        <f>SUM(E967:E1045)</f>
        <v>49261.821200524166</v>
      </c>
      <c r="F1046" s="108">
        <f>SUM(F966:F1045)</f>
        <v>59933.582527774677</v>
      </c>
      <c r="G1046" s="108">
        <f>SUM(G965:G1045)</f>
        <v>70166.369739704227</v>
      </c>
      <c r="H1046" s="108">
        <f>SUM(H959:H1045)</f>
        <v>93123.165576140775</v>
      </c>
      <c r="I1046" s="108">
        <f>SUM(I959:I1045)</f>
        <v>93123.165576140775</v>
      </c>
      <c r="J1046" s="108">
        <f t="shared" ref="J1046" si="17">SUM(J959:J1045)</f>
        <v>93123.165576140775</v>
      </c>
      <c r="K1046" s="108">
        <f>SUM(K959:K1045)</f>
        <v>93123.165576140775</v>
      </c>
      <c r="L1046" s="108">
        <f t="shared" ref="L1046" si="18">SUM(L959:L1045)</f>
        <v>93123.165576140775</v>
      </c>
      <c r="M1046" s="108">
        <f>SUM(M959:M1045)</f>
        <v>93123.165576140775</v>
      </c>
      <c r="N1046" s="109">
        <f>SUM(N954:N1045)</f>
        <v>96010.485576140767</v>
      </c>
      <c r="O1046" s="109">
        <f>SUM(O954:O1045)</f>
        <v>114767.72557614077</v>
      </c>
      <c r="P1046" s="109">
        <f>SUM(P954:P1045)</f>
        <v>116361.96557614078</v>
      </c>
      <c r="Q1046" s="109">
        <f>SUM(Q954:Q1045)</f>
        <v>83677.037246140768</v>
      </c>
      <c r="R1046" s="109">
        <f>SUM(R953:R1045)</f>
        <v>65140.347486140767</v>
      </c>
      <c r="S1046" s="109">
        <f>SUM(S953:S1045)</f>
        <v>65140.347486140767</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0</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11967.615299999999</v>
      </c>
      <c r="S1049" s="107">
        <v>11967.615299999999</v>
      </c>
    </row>
    <row r="1050" spans="1:19">
      <c r="B1050" s="4">
        <v>2020</v>
      </c>
      <c r="C1050" s="105"/>
      <c r="D1050" s="105"/>
      <c r="E1050" s="105"/>
      <c r="F1050" s="105"/>
      <c r="G1050" s="105"/>
      <c r="H1050" s="105"/>
      <c r="I1050" s="105"/>
      <c r="J1050" s="105"/>
      <c r="K1050" s="105"/>
      <c r="L1050" s="105"/>
      <c r="M1050" s="105"/>
      <c r="N1050" s="105"/>
      <c r="O1050" s="105"/>
      <c r="P1050" s="105"/>
      <c r="Q1050" s="107">
        <v>0</v>
      </c>
      <c r="R1050" s="107">
        <v>0</v>
      </c>
      <c r="S1050" s="107">
        <v>0</v>
      </c>
    </row>
    <row r="1051" spans="1:19">
      <c r="A1051" s="35"/>
      <c r="B1051" s="4">
        <v>2019</v>
      </c>
      <c r="C1051" s="105"/>
      <c r="D1051" s="105"/>
      <c r="E1051" s="105"/>
      <c r="F1051" s="105"/>
      <c r="G1051" s="105"/>
      <c r="H1051" s="105"/>
      <c r="I1051" s="105"/>
      <c r="J1051" s="105"/>
      <c r="K1051" s="105"/>
      <c r="L1051" s="105"/>
      <c r="M1051" s="105"/>
      <c r="N1051" s="105"/>
      <c r="O1051" s="105"/>
      <c r="P1051" s="107">
        <v>42159.29</v>
      </c>
      <c r="Q1051" s="107">
        <v>42159.29</v>
      </c>
      <c r="R1051" s="107">
        <v>42159.29</v>
      </c>
      <c r="S1051" s="107">
        <v>42159.29</v>
      </c>
    </row>
    <row r="1052" spans="1:19">
      <c r="A1052" s="35"/>
      <c r="B1052" s="4">
        <v>2018</v>
      </c>
      <c r="C1052" s="105"/>
      <c r="D1052" s="105"/>
      <c r="E1052" s="105"/>
      <c r="F1052" s="105"/>
      <c r="G1052" s="105"/>
      <c r="H1052" s="105"/>
      <c r="I1052" s="105"/>
      <c r="J1052" s="105"/>
      <c r="K1052" s="105"/>
      <c r="L1052" s="105"/>
      <c r="M1052" s="105"/>
      <c r="N1052" s="105"/>
      <c r="O1052" s="107">
        <v>34026</v>
      </c>
      <c r="P1052" s="107">
        <v>34026</v>
      </c>
      <c r="Q1052" s="107">
        <v>34026</v>
      </c>
      <c r="R1052" s="107">
        <v>34026</v>
      </c>
      <c r="S1052" s="107">
        <v>34026</v>
      </c>
    </row>
    <row r="1053" spans="1:19">
      <c r="A1053" s="35"/>
      <c r="B1053" s="4">
        <v>2017</v>
      </c>
      <c r="C1053" s="105"/>
      <c r="D1053" s="105"/>
      <c r="E1053" s="105"/>
      <c r="F1053" s="105"/>
      <c r="G1053" s="105"/>
      <c r="H1053" s="105"/>
      <c r="I1053" s="105"/>
      <c r="J1053" s="105"/>
      <c r="K1053" s="105"/>
      <c r="L1053" s="105"/>
      <c r="M1053" s="105"/>
      <c r="N1053" s="107">
        <v>0</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1382.1056132891456</v>
      </c>
      <c r="N1054" s="107">
        <v>1382.1056132891456</v>
      </c>
      <c r="O1054" s="107">
        <v>1382.1056132891456</v>
      </c>
      <c r="P1054" s="107">
        <v>1382.1056132891456</v>
      </c>
      <c r="Q1054" s="107">
        <v>1382.1056132891456</v>
      </c>
      <c r="R1054" s="107">
        <v>1382.1056132891456</v>
      </c>
      <c r="S1054" s="107">
        <v>1382.1056132891456</v>
      </c>
    </row>
    <row r="1055" spans="1:19">
      <c r="B1055" s="4">
        <v>2015</v>
      </c>
      <c r="C1055" s="105"/>
      <c r="D1055" s="105"/>
      <c r="E1055" s="105"/>
      <c r="F1055" s="105"/>
      <c r="G1055" s="105"/>
      <c r="H1055" s="105"/>
      <c r="I1055" s="105"/>
      <c r="J1055" s="105"/>
      <c r="K1055" s="105"/>
      <c r="L1055" s="107">
        <v>180480.74685025186</v>
      </c>
      <c r="M1055" s="107">
        <v>180480.74685025186</v>
      </c>
      <c r="N1055" s="107">
        <v>33032.456850251852</v>
      </c>
      <c r="O1055" s="107">
        <v>33032.456850251852</v>
      </c>
      <c r="P1055" s="107">
        <v>33032.456850251852</v>
      </c>
      <c r="Q1055" s="107">
        <v>33032.456850251852</v>
      </c>
      <c r="R1055" s="107">
        <v>33032.456850251852</v>
      </c>
      <c r="S1055" s="107">
        <v>33032.456850251852</v>
      </c>
    </row>
    <row r="1056" spans="1:19">
      <c r="B1056" s="4">
        <v>2014</v>
      </c>
      <c r="C1056" s="105"/>
      <c r="D1056" s="105"/>
      <c r="E1056" s="105"/>
      <c r="F1056" s="105"/>
      <c r="G1056" s="105"/>
      <c r="H1056" s="105"/>
      <c r="I1056" s="105"/>
      <c r="J1056" s="105"/>
      <c r="K1056" s="107">
        <v>0</v>
      </c>
      <c r="L1056" s="107">
        <v>0</v>
      </c>
      <c r="M1056" s="107">
        <v>0</v>
      </c>
      <c r="N1056" s="107">
        <v>0</v>
      </c>
      <c r="O1056" s="107">
        <v>0</v>
      </c>
      <c r="P1056" s="107">
        <v>0</v>
      </c>
      <c r="Q1056" s="107">
        <v>0</v>
      </c>
      <c r="R1056" s="107">
        <v>0</v>
      </c>
      <c r="S1056" s="107">
        <v>0</v>
      </c>
    </row>
    <row r="1057" spans="2:19">
      <c r="B1057" s="4">
        <v>2013</v>
      </c>
      <c r="C1057" s="105"/>
      <c r="D1057" s="105"/>
      <c r="E1057" s="105"/>
      <c r="F1057" s="105"/>
      <c r="G1057" s="105"/>
      <c r="H1057" s="105"/>
      <c r="I1057" s="105"/>
      <c r="J1057" s="107">
        <v>34176.128017476483</v>
      </c>
      <c r="K1057" s="107">
        <v>34176.128017476483</v>
      </c>
      <c r="L1057" s="107">
        <v>34176.128017476483</v>
      </c>
      <c r="M1057" s="107">
        <v>34176.128017476483</v>
      </c>
      <c r="N1057" s="107">
        <v>34176.128017476483</v>
      </c>
      <c r="O1057" s="107">
        <v>34176.128017476483</v>
      </c>
      <c r="P1057" s="107">
        <v>34176.128017476483</v>
      </c>
      <c r="Q1057" s="107">
        <v>73092.948581415301</v>
      </c>
      <c r="R1057" s="107">
        <v>7806.3885814153036</v>
      </c>
      <c r="S1057" s="107">
        <v>7806.3885814153036</v>
      </c>
    </row>
    <row r="1058" spans="2:19">
      <c r="B1058" s="4">
        <v>2012</v>
      </c>
      <c r="C1058" s="105"/>
      <c r="D1058" s="105"/>
      <c r="E1058" s="105"/>
      <c r="F1058" s="105"/>
      <c r="G1058" s="105"/>
      <c r="H1058" s="105"/>
      <c r="I1058" s="107">
        <v>1025.4785568021539</v>
      </c>
      <c r="J1058" s="107">
        <v>1025.4785568021539</v>
      </c>
      <c r="K1058" s="107">
        <v>1025.4785568021539</v>
      </c>
      <c r="L1058" s="107">
        <v>1025.4785568021539</v>
      </c>
      <c r="M1058" s="107">
        <v>1025.4785568021539</v>
      </c>
      <c r="N1058" s="107">
        <v>1025.4785568021539</v>
      </c>
      <c r="O1058" s="107">
        <v>1025.4785568021539</v>
      </c>
      <c r="P1058" s="107">
        <v>1025.4785568021539</v>
      </c>
      <c r="Q1058" s="107">
        <v>0</v>
      </c>
      <c r="R1058" s="107">
        <v>0</v>
      </c>
      <c r="S1058" s="107">
        <v>0</v>
      </c>
    </row>
    <row r="1059" spans="2:19">
      <c r="B1059" s="4">
        <v>2011</v>
      </c>
      <c r="C1059" s="105"/>
      <c r="D1059" s="105"/>
      <c r="E1059" s="105"/>
      <c r="F1059" s="105"/>
      <c r="G1059" s="105"/>
      <c r="H1059" s="107">
        <v>141597.88052193765</v>
      </c>
      <c r="I1059" s="107">
        <v>141597.88052193765</v>
      </c>
      <c r="J1059" s="107">
        <v>141597.88052193765</v>
      </c>
      <c r="K1059" s="107">
        <v>141597.88052193765</v>
      </c>
      <c r="L1059" s="107">
        <v>141597.88052193765</v>
      </c>
      <c r="M1059" s="107">
        <v>141597.88052193765</v>
      </c>
      <c r="N1059" s="107">
        <v>141597.88052193765</v>
      </c>
      <c r="O1059" s="107">
        <v>141597.88052193765</v>
      </c>
      <c r="P1059" s="107">
        <v>121425.29200713665</v>
      </c>
      <c r="Q1059" s="107">
        <v>0</v>
      </c>
      <c r="R1059" s="107">
        <v>0</v>
      </c>
      <c r="S1059" s="107">
        <v>0</v>
      </c>
    </row>
    <row r="1060" spans="2:19">
      <c r="B1060" s="4">
        <v>2010</v>
      </c>
      <c r="C1060" s="105"/>
      <c r="D1060" s="105"/>
      <c r="E1060" s="105"/>
      <c r="F1060" s="105"/>
      <c r="G1060" s="107">
        <v>15367.935594298944</v>
      </c>
      <c r="H1060" s="107">
        <v>15367.935594298944</v>
      </c>
      <c r="I1060" s="107">
        <v>15367.935594298944</v>
      </c>
      <c r="J1060" s="107">
        <v>15367.935594298944</v>
      </c>
      <c r="K1060" s="107">
        <v>15367.935594298944</v>
      </c>
      <c r="L1060" s="107">
        <v>15367.935594298944</v>
      </c>
      <c r="M1060" s="107">
        <v>15367.935594298944</v>
      </c>
      <c r="N1060" s="107">
        <v>1315.0614851990103</v>
      </c>
      <c r="O1060" s="107">
        <v>1315.0614851990103</v>
      </c>
      <c r="P1060" s="107">
        <v>0</v>
      </c>
      <c r="Q1060" s="107">
        <v>0</v>
      </c>
      <c r="R1060" s="107">
        <v>0</v>
      </c>
      <c r="S1060" s="107">
        <v>0</v>
      </c>
    </row>
    <row r="1061" spans="2:19">
      <c r="B1061" s="4">
        <v>2009</v>
      </c>
      <c r="C1061" s="105"/>
      <c r="D1061" s="105"/>
      <c r="E1061" s="105"/>
      <c r="F1061" s="107">
        <v>1697.4734150000002</v>
      </c>
      <c r="G1061" s="107">
        <v>1697.4734150000002</v>
      </c>
      <c r="H1061" s="107">
        <v>1697.4734150000002</v>
      </c>
      <c r="I1061" s="107">
        <v>1697.4734150000002</v>
      </c>
      <c r="J1061" s="107">
        <v>1697.4734150000002</v>
      </c>
      <c r="K1061" s="107">
        <v>1697.4734150000002</v>
      </c>
      <c r="L1061" s="107">
        <v>1697.4734150000002</v>
      </c>
      <c r="M1061" s="107">
        <v>1697.4734150000002</v>
      </c>
      <c r="N1061" s="107">
        <v>0</v>
      </c>
      <c r="O1061" s="107">
        <v>0</v>
      </c>
      <c r="P1061" s="107">
        <v>0</v>
      </c>
      <c r="Q1061" s="107">
        <v>0</v>
      </c>
      <c r="R1061" s="107">
        <v>0</v>
      </c>
      <c r="S1061" s="107">
        <v>0</v>
      </c>
    </row>
    <row r="1062" spans="2:19">
      <c r="B1062" s="4">
        <v>2008</v>
      </c>
      <c r="C1062" s="105"/>
      <c r="D1062" s="105"/>
      <c r="E1062" s="107">
        <v>0</v>
      </c>
      <c r="F1062" s="107">
        <v>0</v>
      </c>
      <c r="G1062" s="107">
        <v>0</v>
      </c>
      <c r="H1062" s="107">
        <v>0</v>
      </c>
      <c r="I1062" s="107">
        <v>0</v>
      </c>
      <c r="J1062" s="107">
        <v>0</v>
      </c>
      <c r="K1062" s="107">
        <v>0</v>
      </c>
      <c r="L1062" s="107">
        <v>0</v>
      </c>
      <c r="M1062" s="107">
        <v>0</v>
      </c>
      <c r="N1062" s="107">
        <v>0</v>
      </c>
      <c r="O1062" s="107">
        <v>0</v>
      </c>
      <c r="P1062" s="107">
        <v>0</v>
      </c>
      <c r="Q1062" s="107">
        <v>0</v>
      </c>
      <c r="R1062" s="107">
        <v>0</v>
      </c>
      <c r="S1062" s="107">
        <v>0</v>
      </c>
    </row>
    <row r="1063" spans="2:19">
      <c r="B1063" s="4">
        <v>2007</v>
      </c>
      <c r="C1063" s="105"/>
      <c r="D1063" s="107">
        <v>0</v>
      </c>
      <c r="E1063" s="107">
        <v>0</v>
      </c>
      <c r="F1063" s="107">
        <v>0</v>
      </c>
      <c r="G1063" s="107">
        <v>0</v>
      </c>
      <c r="H1063" s="107">
        <v>0</v>
      </c>
      <c r="I1063" s="107">
        <v>0</v>
      </c>
      <c r="J1063" s="107">
        <v>0</v>
      </c>
      <c r="K1063" s="107">
        <v>0</v>
      </c>
      <c r="L1063" s="107">
        <v>0</v>
      </c>
      <c r="M1063" s="107">
        <v>0</v>
      </c>
      <c r="N1063" s="107">
        <v>0</v>
      </c>
      <c r="O1063" s="107">
        <v>0</v>
      </c>
      <c r="P1063" s="107">
        <v>0</v>
      </c>
      <c r="Q1063" s="107">
        <v>0</v>
      </c>
      <c r="R1063" s="107">
        <v>0</v>
      </c>
      <c r="S1063" s="107">
        <v>0</v>
      </c>
    </row>
    <row r="1064" spans="2:19">
      <c r="B1064" s="4">
        <v>2006</v>
      </c>
      <c r="C1064" s="107">
        <v>0</v>
      </c>
      <c r="D1064" s="107">
        <v>0</v>
      </c>
      <c r="E1064" s="107">
        <v>0</v>
      </c>
      <c r="F1064" s="107">
        <v>0</v>
      </c>
      <c r="G1064" s="107">
        <v>0</v>
      </c>
      <c r="H1064" s="107">
        <v>0</v>
      </c>
      <c r="I1064" s="107">
        <v>0</v>
      </c>
      <c r="J1064" s="107">
        <v>0</v>
      </c>
      <c r="K1064" s="107">
        <v>0</v>
      </c>
      <c r="L1064" s="107">
        <v>0</v>
      </c>
      <c r="M1064" s="107">
        <v>0</v>
      </c>
      <c r="N1064" s="107">
        <v>0</v>
      </c>
      <c r="O1064" s="107">
        <v>0</v>
      </c>
      <c r="P1064" s="107">
        <v>0</v>
      </c>
      <c r="Q1064" s="107">
        <v>0</v>
      </c>
      <c r="R1064" s="107">
        <v>0</v>
      </c>
      <c r="S1064" s="107">
        <v>0</v>
      </c>
    </row>
    <row r="1065" spans="2:19">
      <c r="B1065" s="4">
        <v>2005</v>
      </c>
      <c r="C1065" s="107">
        <v>0</v>
      </c>
      <c r="D1065" s="107">
        <v>0</v>
      </c>
      <c r="E1065" s="107">
        <v>0</v>
      </c>
      <c r="F1065" s="107">
        <v>0</v>
      </c>
      <c r="G1065" s="107">
        <v>0</v>
      </c>
      <c r="H1065" s="107">
        <v>0</v>
      </c>
      <c r="I1065" s="107">
        <v>0</v>
      </c>
      <c r="J1065" s="107">
        <v>0</v>
      </c>
      <c r="K1065" s="107">
        <v>0</v>
      </c>
      <c r="L1065" s="107">
        <v>0</v>
      </c>
      <c r="M1065" s="107">
        <v>0</v>
      </c>
      <c r="N1065" s="107">
        <v>0</v>
      </c>
      <c r="O1065" s="107">
        <v>0</v>
      </c>
      <c r="P1065" s="107">
        <v>0</v>
      </c>
      <c r="Q1065" s="107">
        <v>0</v>
      </c>
      <c r="R1065" s="107">
        <v>0</v>
      </c>
      <c r="S1065" s="107">
        <v>0</v>
      </c>
    </row>
    <row r="1066" spans="2:19">
      <c r="B1066" s="4">
        <v>2004</v>
      </c>
      <c r="C1066" s="107">
        <v>26456.013092506797</v>
      </c>
      <c r="D1066" s="107">
        <v>26456.013092506797</v>
      </c>
      <c r="E1066" s="107">
        <v>26456.013092506797</v>
      </c>
      <c r="F1066" s="107">
        <v>26456.013092506797</v>
      </c>
      <c r="G1066" s="107">
        <v>26456.013092506797</v>
      </c>
      <c r="H1066" s="107">
        <v>26456.013092506797</v>
      </c>
      <c r="I1066" s="107">
        <v>26456.013092506797</v>
      </c>
      <c r="J1066" s="107">
        <v>26456.013092506797</v>
      </c>
      <c r="K1066" s="107">
        <v>26456.013092506797</v>
      </c>
      <c r="L1066" s="107">
        <v>26456.013092506797</v>
      </c>
      <c r="M1066" s="107">
        <v>26456.013092506797</v>
      </c>
      <c r="N1066" s="107">
        <v>0</v>
      </c>
      <c r="O1066" s="107">
        <v>0</v>
      </c>
      <c r="P1066" s="107">
        <v>0</v>
      </c>
      <c r="Q1066" s="107">
        <v>0</v>
      </c>
      <c r="R1066" s="107">
        <v>0</v>
      </c>
      <c r="S1066" s="107">
        <v>0</v>
      </c>
    </row>
    <row r="1067" spans="2:19">
      <c r="B1067" s="4">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26647.714088197379</v>
      </c>
      <c r="D1069" s="107">
        <v>26647.714088197379</v>
      </c>
      <c r="E1069" s="107">
        <v>26647.714088197379</v>
      </c>
      <c r="F1069" s="107">
        <v>26647.714088197379</v>
      </c>
      <c r="G1069" s="107">
        <v>26647.714088197379</v>
      </c>
      <c r="H1069" s="107">
        <v>26647.714088197379</v>
      </c>
      <c r="I1069" s="107">
        <v>26647.714088197379</v>
      </c>
      <c r="J1069" s="107">
        <v>26647.714088197379</v>
      </c>
      <c r="K1069" s="107">
        <v>26647.714088197379</v>
      </c>
      <c r="L1069" s="107">
        <v>26647.714088197379</v>
      </c>
      <c r="M1069" s="107">
        <v>26647.714088197379</v>
      </c>
      <c r="N1069" s="107">
        <v>0</v>
      </c>
      <c r="O1069" s="107">
        <v>0</v>
      </c>
      <c r="P1069" s="107">
        <v>0</v>
      </c>
      <c r="Q1069" s="107">
        <v>0</v>
      </c>
      <c r="R1069" s="107">
        <v>0</v>
      </c>
      <c r="S1069" s="107">
        <v>0</v>
      </c>
    </row>
    <row r="1070" spans="2:19">
      <c r="B1070" s="4">
        <v>2000</v>
      </c>
      <c r="C1070" s="107">
        <v>0</v>
      </c>
      <c r="D1070" s="107">
        <v>0</v>
      </c>
      <c r="E1070" s="107">
        <v>0</v>
      </c>
      <c r="F1070" s="107">
        <v>0</v>
      </c>
      <c r="G1070" s="107">
        <v>0</v>
      </c>
      <c r="H1070" s="107">
        <v>0</v>
      </c>
      <c r="I1070" s="107">
        <v>0</v>
      </c>
      <c r="J1070" s="107">
        <v>0</v>
      </c>
      <c r="K1070" s="107">
        <v>0</v>
      </c>
      <c r="L1070" s="107">
        <v>0</v>
      </c>
      <c r="M1070" s="107">
        <v>0</v>
      </c>
      <c r="N1070" s="107">
        <v>0</v>
      </c>
      <c r="O1070" s="107">
        <v>0</v>
      </c>
      <c r="P1070" s="107">
        <v>0</v>
      </c>
      <c r="Q1070" s="107">
        <v>0</v>
      </c>
      <c r="R1070" s="107">
        <v>0</v>
      </c>
      <c r="S1070" s="107">
        <v>0</v>
      </c>
    </row>
    <row r="1071" spans="2:19">
      <c r="B1071" s="4">
        <v>1999</v>
      </c>
      <c r="C1071" s="107">
        <v>4831.6652951958995</v>
      </c>
      <c r="D1071" s="107">
        <v>4831.6652951958995</v>
      </c>
      <c r="E1071" s="107">
        <v>4831.6652951958995</v>
      </c>
      <c r="F1071" s="107">
        <v>4831.6652951958995</v>
      </c>
      <c r="G1071" s="107">
        <v>4831.6652951958995</v>
      </c>
      <c r="H1071" s="107">
        <v>4831.6652951958995</v>
      </c>
      <c r="I1071" s="107">
        <v>4831.6652951958995</v>
      </c>
      <c r="J1071" s="107">
        <v>4831.6652951958995</v>
      </c>
      <c r="K1071" s="107">
        <v>4831.6652951958995</v>
      </c>
      <c r="L1071" s="107">
        <v>4831.6652951958995</v>
      </c>
      <c r="M1071" s="107">
        <v>4831.6652951958995</v>
      </c>
      <c r="N1071" s="107">
        <v>0</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57935.392475900073</v>
      </c>
      <c r="D1141" s="108">
        <f>SUM(D1063:D1140)</f>
        <v>57935.392475900073</v>
      </c>
      <c r="E1141" s="108">
        <f>SUM(E1062:E1140)</f>
        <v>57935.392475900073</v>
      </c>
      <c r="F1141" s="108">
        <f>SUM(F1061:F1140)</f>
        <v>59632.865890900073</v>
      </c>
      <c r="G1141" s="108">
        <f>SUM(G1060:G1140)</f>
        <v>75000.801485199016</v>
      </c>
      <c r="H1141" s="108">
        <f>SUM(H1054:H1140)</f>
        <v>216598.68200713667</v>
      </c>
      <c r="I1141" s="108">
        <f>SUM(I1054:I1140)</f>
        <v>217624.16056393881</v>
      </c>
      <c r="J1141" s="108">
        <f t="shared" ref="J1141" si="19">SUM(J1054:J1140)</f>
        <v>251800.28858141531</v>
      </c>
      <c r="K1141" s="108">
        <f>SUM(K1054:K1140)</f>
        <v>251800.28858141531</v>
      </c>
      <c r="L1141" s="108">
        <f t="shared" ref="L1141" si="20">SUM(L1054:L1140)</f>
        <v>432281.03543166711</v>
      </c>
      <c r="M1141" s="108">
        <f>SUM(M1054:M1140)</f>
        <v>433663.14104495628</v>
      </c>
      <c r="N1141" s="109">
        <f>SUM(N1049:N1140)</f>
        <v>212529.11104495631</v>
      </c>
      <c r="O1141" s="109">
        <f>SUM(O1049:O1140)</f>
        <v>246555.11104495631</v>
      </c>
      <c r="P1141" s="109">
        <f>SUM(P1049:P1140)</f>
        <v>267226.75104495627</v>
      </c>
      <c r="Q1141" s="109">
        <f>SUM(Q1049:Q1140)</f>
        <v>183692.80104495632</v>
      </c>
      <c r="R1141" s="109">
        <f>SUM(R1048:R1140)</f>
        <v>130373.85634495629</v>
      </c>
      <c r="S1141" s="109">
        <f>SUM(S1048:S1140)</f>
        <v>130373.85634495629</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0</v>
      </c>
      <c r="S1144" s="107">
        <v>0</v>
      </c>
    </row>
    <row r="1145" spans="1:19">
      <c r="B1145" s="4">
        <v>2020</v>
      </c>
      <c r="C1145" s="105"/>
      <c r="D1145" s="105"/>
      <c r="E1145" s="105"/>
      <c r="F1145" s="105"/>
      <c r="G1145" s="105"/>
      <c r="H1145" s="105"/>
      <c r="I1145" s="105"/>
      <c r="J1145" s="105"/>
      <c r="K1145" s="105"/>
      <c r="L1145" s="105"/>
      <c r="M1145" s="105"/>
      <c r="N1145" s="105"/>
      <c r="O1145" s="105"/>
      <c r="P1145" s="105"/>
      <c r="Q1145" s="107">
        <v>0</v>
      </c>
      <c r="R1145" s="107">
        <v>0</v>
      </c>
      <c r="S1145" s="107">
        <v>0</v>
      </c>
    </row>
    <row r="1146" spans="1:19">
      <c r="A1146" s="35"/>
      <c r="B1146" s="4">
        <v>2019</v>
      </c>
      <c r="C1146" s="105"/>
      <c r="D1146" s="105"/>
      <c r="E1146" s="105"/>
      <c r="F1146" s="105"/>
      <c r="G1146" s="105"/>
      <c r="H1146" s="105"/>
      <c r="I1146" s="105"/>
      <c r="J1146" s="105"/>
      <c r="K1146" s="105"/>
      <c r="L1146" s="105"/>
      <c r="M1146" s="105"/>
      <c r="N1146" s="105"/>
      <c r="O1146" s="105"/>
      <c r="P1146" s="107">
        <v>0</v>
      </c>
      <c r="Q1146" s="107">
        <v>0</v>
      </c>
      <c r="R1146" s="107">
        <v>0</v>
      </c>
      <c r="S1146" s="107">
        <v>0</v>
      </c>
    </row>
    <row r="1147" spans="1:19">
      <c r="A1147" s="35"/>
      <c r="B1147" s="4">
        <v>2018</v>
      </c>
      <c r="C1147" s="105"/>
      <c r="D1147" s="105"/>
      <c r="E1147" s="105"/>
      <c r="F1147" s="105"/>
      <c r="G1147" s="105"/>
      <c r="H1147" s="105"/>
      <c r="I1147" s="105"/>
      <c r="J1147" s="105"/>
      <c r="K1147" s="105"/>
      <c r="L1147" s="105"/>
      <c r="M1147" s="105"/>
      <c r="N1147" s="105"/>
      <c r="O1147" s="107">
        <v>0</v>
      </c>
      <c r="P1147" s="107">
        <v>0</v>
      </c>
      <c r="Q1147" s="107">
        <v>0</v>
      </c>
      <c r="R1147" s="107">
        <v>0</v>
      </c>
      <c r="S1147" s="107">
        <v>0</v>
      </c>
    </row>
    <row r="1148" spans="1:19">
      <c r="A1148" s="35"/>
      <c r="B1148" s="4">
        <v>2017</v>
      </c>
      <c r="C1148" s="105"/>
      <c r="D1148" s="105"/>
      <c r="E1148" s="105"/>
      <c r="F1148" s="105"/>
      <c r="G1148" s="105"/>
      <c r="H1148" s="105"/>
      <c r="I1148" s="105"/>
      <c r="J1148" s="105"/>
      <c r="K1148" s="105"/>
      <c r="L1148" s="105"/>
      <c r="M1148" s="105"/>
      <c r="N1148" s="107">
        <v>0</v>
      </c>
      <c r="O1148" s="107">
        <v>0</v>
      </c>
      <c r="P1148" s="107">
        <v>0</v>
      </c>
      <c r="Q1148" s="107">
        <v>0</v>
      </c>
      <c r="R1148" s="107">
        <v>0</v>
      </c>
      <c r="S1148" s="107">
        <v>0</v>
      </c>
    </row>
    <row r="1149" spans="1:19">
      <c r="B1149" s="4">
        <v>2016</v>
      </c>
      <c r="C1149" s="105"/>
      <c r="D1149" s="105"/>
      <c r="E1149" s="105"/>
      <c r="F1149" s="105"/>
      <c r="G1149" s="105"/>
      <c r="H1149" s="105"/>
      <c r="I1149" s="105"/>
      <c r="J1149" s="105"/>
      <c r="K1149" s="105"/>
      <c r="L1149" s="105"/>
      <c r="M1149" s="107">
        <v>0</v>
      </c>
      <c r="N1149" s="107">
        <v>0</v>
      </c>
      <c r="O1149" s="107">
        <v>0</v>
      </c>
      <c r="P1149" s="107">
        <v>0</v>
      </c>
      <c r="Q1149" s="107">
        <v>0</v>
      </c>
      <c r="R1149" s="107">
        <v>0</v>
      </c>
      <c r="S1149" s="107">
        <v>0</v>
      </c>
    </row>
    <row r="1150" spans="1:19">
      <c r="B1150" s="4">
        <v>2015</v>
      </c>
      <c r="C1150" s="105"/>
      <c r="D1150" s="105"/>
      <c r="E1150" s="105"/>
      <c r="F1150" s="105"/>
      <c r="G1150" s="105"/>
      <c r="H1150" s="105"/>
      <c r="I1150" s="105"/>
      <c r="J1150" s="105"/>
      <c r="K1150" s="105"/>
      <c r="L1150" s="107">
        <v>0</v>
      </c>
      <c r="M1150" s="107">
        <v>0</v>
      </c>
      <c r="N1150" s="107">
        <v>0</v>
      </c>
      <c r="O1150" s="107">
        <v>0</v>
      </c>
      <c r="P1150" s="107">
        <v>0</v>
      </c>
      <c r="Q1150" s="107">
        <v>0</v>
      </c>
      <c r="R1150" s="107">
        <v>0</v>
      </c>
      <c r="S1150" s="107">
        <v>0</v>
      </c>
    </row>
    <row r="1151" spans="1:19">
      <c r="B1151" s="4">
        <v>2014</v>
      </c>
      <c r="C1151" s="105"/>
      <c r="D1151" s="105"/>
      <c r="E1151" s="105"/>
      <c r="F1151" s="105"/>
      <c r="G1151" s="105"/>
      <c r="H1151" s="105"/>
      <c r="I1151" s="105"/>
      <c r="J1151" s="105"/>
      <c r="K1151" s="107">
        <v>0</v>
      </c>
      <c r="L1151" s="107">
        <v>0</v>
      </c>
      <c r="M1151" s="107">
        <v>0</v>
      </c>
      <c r="N1151" s="107">
        <v>0</v>
      </c>
      <c r="O1151" s="107">
        <v>0</v>
      </c>
      <c r="P1151" s="107">
        <v>0</v>
      </c>
      <c r="Q1151" s="107">
        <v>0</v>
      </c>
      <c r="R1151" s="107">
        <v>0</v>
      </c>
      <c r="S1151" s="107">
        <v>0</v>
      </c>
    </row>
    <row r="1152" spans="1:19">
      <c r="B1152" s="4">
        <v>2013</v>
      </c>
      <c r="C1152" s="105"/>
      <c r="D1152" s="105"/>
      <c r="E1152" s="105"/>
      <c r="F1152" s="105"/>
      <c r="G1152" s="105"/>
      <c r="H1152" s="105"/>
      <c r="I1152" s="105"/>
      <c r="J1152" s="107">
        <v>0</v>
      </c>
      <c r="K1152" s="107">
        <v>0</v>
      </c>
      <c r="L1152" s="107">
        <v>0</v>
      </c>
      <c r="M1152" s="107">
        <v>0</v>
      </c>
      <c r="N1152" s="107">
        <v>0</v>
      </c>
      <c r="O1152" s="107">
        <v>0</v>
      </c>
      <c r="P1152" s="107">
        <v>0</v>
      </c>
      <c r="Q1152" s="107">
        <v>0</v>
      </c>
      <c r="R1152" s="107">
        <v>0</v>
      </c>
      <c r="S1152" s="107">
        <v>0</v>
      </c>
    </row>
    <row r="1153" spans="2:19">
      <c r="B1153" s="4">
        <v>2012</v>
      </c>
      <c r="C1153" s="105"/>
      <c r="D1153" s="105"/>
      <c r="E1153" s="105"/>
      <c r="F1153" s="105"/>
      <c r="G1153" s="105"/>
      <c r="H1153" s="105"/>
      <c r="I1153" s="107">
        <v>0</v>
      </c>
      <c r="J1153" s="107">
        <v>2970.24</v>
      </c>
      <c r="K1153" s="107">
        <v>2970.24</v>
      </c>
      <c r="L1153" s="107">
        <v>2970.24</v>
      </c>
      <c r="M1153" s="107">
        <v>2970.24</v>
      </c>
      <c r="N1153" s="107">
        <v>2970.24</v>
      </c>
      <c r="O1153" s="107">
        <v>2970.24</v>
      </c>
      <c r="P1153" s="107">
        <v>2970.24</v>
      </c>
      <c r="Q1153" s="107">
        <v>2970.24</v>
      </c>
      <c r="R1153" s="107">
        <v>2970.24</v>
      </c>
      <c r="S1153" s="107">
        <v>2970.24</v>
      </c>
    </row>
    <row r="1154" spans="2:19">
      <c r="B1154" s="4">
        <v>2011</v>
      </c>
      <c r="C1154" s="105"/>
      <c r="D1154" s="105"/>
      <c r="E1154" s="105"/>
      <c r="F1154" s="105"/>
      <c r="G1154" s="105"/>
      <c r="H1154" s="107">
        <v>0</v>
      </c>
      <c r="I1154" s="107">
        <v>0</v>
      </c>
      <c r="J1154" s="107">
        <v>0</v>
      </c>
      <c r="K1154" s="107">
        <v>0</v>
      </c>
      <c r="L1154" s="107">
        <v>0</v>
      </c>
      <c r="M1154" s="107">
        <v>0</v>
      </c>
      <c r="N1154" s="107">
        <v>0</v>
      </c>
      <c r="O1154" s="107">
        <v>0</v>
      </c>
      <c r="P1154" s="107">
        <v>0</v>
      </c>
      <c r="Q1154" s="107">
        <v>0</v>
      </c>
      <c r="R1154" s="107">
        <v>0</v>
      </c>
      <c r="S1154" s="107">
        <v>0</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4">
        <v>2008</v>
      </c>
      <c r="C1157" s="105"/>
      <c r="D1157" s="105"/>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4">
        <v>2007</v>
      </c>
      <c r="C1158" s="105"/>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4">
        <v>2006</v>
      </c>
      <c r="C1159" s="107">
        <v>0</v>
      </c>
      <c r="D1159" s="107">
        <v>0</v>
      </c>
      <c r="E1159" s="107">
        <v>0</v>
      </c>
      <c r="F1159" s="107">
        <v>0</v>
      </c>
      <c r="G1159" s="107">
        <v>0</v>
      </c>
      <c r="H1159" s="107">
        <v>0</v>
      </c>
      <c r="I1159" s="107">
        <v>0</v>
      </c>
      <c r="J1159" s="107">
        <v>0</v>
      </c>
      <c r="K1159" s="107">
        <v>0</v>
      </c>
      <c r="L1159" s="107">
        <v>0</v>
      </c>
      <c r="M1159" s="107">
        <v>0</v>
      </c>
      <c r="N1159" s="107">
        <v>0</v>
      </c>
      <c r="O1159" s="107">
        <v>0</v>
      </c>
      <c r="P1159" s="107">
        <v>0</v>
      </c>
      <c r="Q1159" s="107">
        <v>0</v>
      </c>
      <c r="R1159" s="107">
        <v>0</v>
      </c>
      <c r="S1159" s="107">
        <v>0</v>
      </c>
    </row>
    <row r="1160" spans="2:19">
      <c r="B1160" s="4">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4">
        <v>2004</v>
      </c>
      <c r="C1161" s="107">
        <v>0</v>
      </c>
      <c r="D1161" s="107">
        <v>0</v>
      </c>
      <c r="E1161" s="107">
        <v>0</v>
      </c>
      <c r="F1161" s="107">
        <v>0</v>
      </c>
      <c r="G1161" s="107">
        <v>0</v>
      </c>
      <c r="H1161" s="107">
        <v>0</v>
      </c>
      <c r="I1161" s="107">
        <v>0</v>
      </c>
      <c r="J1161" s="107">
        <v>0</v>
      </c>
      <c r="K1161" s="107">
        <v>0</v>
      </c>
      <c r="L1161" s="107">
        <v>0</v>
      </c>
      <c r="M1161" s="107">
        <v>0</v>
      </c>
      <c r="N1161" s="107">
        <v>0</v>
      </c>
      <c r="O1161" s="107">
        <v>0</v>
      </c>
      <c r="P1161" s="107">
        <v>0</v>
      </c>
      <c r="Q1161" s="107">
        <v>0</v>
      </c>
      <c r="R1161" s="107">
        <v>0</v>
      </c>
      <c r="S1161" s="107">
        <v>0</v>
      </c>
    </row>
    <row r="1162" spans="2:19">
      <c r="B1162" s="4">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4">
        <v>1999</v>
      </c>
      <c r="C1166" s="107">
        <v>0</v>
      </c>
      <c r="D1166" s="107">
        <v>0</v>
      </c>
      <c r="E1166" s="107">
        <v>0</v>
      </c>
      <c r="F1166" s="107">
        <v>0</v>
      </c>
      <c r="G1166" s="107">
        <v>0</v>
      </c>
      <c r="H1166" s="107">
        <v>0</v>
      </c>
      <c r="I1166" s="107">
        <v>0</v>
      </c>
      <c r="J1166" s="107">
        <v>0</v>
      </c>
      <c r="K1166" s="107">
        <v>0</v>
      </c>
      <c r="L1166" s="107">
        <v>0</v>
      </c>
      <c r="M1166" s="107">
        <v>0</v>
      </c>
      <c r="N1166" s="107">
        <v>0</v>
      </c>
      <c r="O1166" s="107">
        <v>0</v>
      </c>
      <c r="P1166" s="107">
        <v>0</v>
      </c>
      <c r="Q1166" s="107">
        <v>0</v>
      </c>
      <c r="R1166" s="107">
        <v>0</v>
      </c>
      <c r="S1166" s="107">
        <v>0</v>
      </c>
    </row>
    <row r="1167" spans="2:19">
      <c r="B1167" s="4">
        <v>1998</v>
      </c>
      <c r="C1167" s="107">
        <v>0</v>
      </c>
      <c r="D1167" s="107">
        <v>0</v>
      </c>
      <c r="E1167" s="107">
        <v>0</v>
      </c>
      <c r="F1167" s="107">
        <v>0</v>
      </c>
      <c r="G1167" s="107">
        <v>0</v>
      </c>
      <c r="H1167" s="107">
        <v>0</v>
      </c>
      <c r="I1167" s="107">
        <v>0</v>
      </c>
      <c r="J1167" s="107">
        <v>0</v>
      </c>
      <c r="K1167" s="107">
        <v>0</v>
      </c>
      <c r="L1167" s="107">
        <v>0</v>
      </c>
      <c r="M1167" s="107">
        <v>0</v>
      </c>
      <c r="N1167" s="107">
        <v>0</v>
      </c>
      <c r="O1167" s="107">
        <v>0</v>
      </c>
      <c r="P1167" s="107">
        <v>0</v>
      </c>
      <c r="Q1167" s="107">
        <v>0</v>
      </c>
      <c r="R1167" s="107">
        <v>0</v>
      </c>
      <c r="S1167" s="107">
        <v>0</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0</v>
      </c>
      <c r="D1169" s="107">
        <v>0</v>
      </c>
      <c r="E1169" s="107">
        <v>0</v>
      </c>
      <c r="F1169" s="107">
        <v>0</v>
      </c>
      <c r="G1169" s="107">
        <v>0</v>
      </c>
      <c r="H1169" s="107">
        <v>0</v>
      </c>
      <c r="I1169" s="107">
        <v>0</v>
      </c>
      <c r="J1169" s="107">
        <v>0</v>
      </c>
      <c r="K1169" s="107">
        <v>8604.58</v>
      </c>
      <c r="L1169" s="107">
        <v>8604.58</v>
      </c>
      <c r="M1169" s="107">
        <v>8604.58</v>
      </c>
      <c r="N1169" s="107">
        <v>8604.58</v>
      </c>
      <c r="O1169" s="107">
        <v>8604.58</v>
      </c>
      <c r="P1169" s="107">
        <v>8604.58</v>
      </c>
      <c r="Q1169" s="107">
        <v>8604.58</v>
      </c>
      <c r="R1169" s="107">
        <v>8604.58</v>
      </c>
      <c r="S1169" s="107">
        <v>8604.58</v>
      </c>
    </row>
    <row r="1170" spans="2:19">
      <c r="B1170" s="4">
        <v>1995</v>
      </c>
      <c r="C1170" s="107">
        <v>0</v>
      </c>
      <c r="D1170" s="107">
        <v>0</v>
      </c>
      <c r="E1170" s="107">
        <v>0</v>
      </c>
      <c r="F1170" s="107">
        <v>0</v>
      </c>
      <c r="G1170" s="107">
        <v>0</v>
      </c>
      <c r="H1170" s="107">
        <v>0</v>
      </c>
      <c r="I1170" s="107">
        <v>0</v>
      </c>
      <c r="J1170" s="107">
        <v>0</v>
      </c>
      <c r="K1170" s="107">
        <v>0</v>
      </c>
      <c r="L1170" s="107">
        <v>0</v>
      </c>
      <c r="M1170" s="107">
        <v>0</v>
      </c>
      <c r="N1170" s="107">
        <v>0</v>
      </c>
      <c r="O1170" s="107">
        <v>0</v>
      </c>
      <c r="P1170" s="107">
        <v>0</v>
      </c>
      <c r="Q1170" s="107">
        <v>0</v>
      </c>
      <c r="R1170" s="107">
        <v>0</v>
      </c>
      <c r="S1170" s="107">
        <v>0</v>
      </c>
    </row>
    <row r="1171" spans="2:19">
      <c r="B1171" s="4">
        <v>1994</v>
      </c>
      <c r="C1171" s="107">
        <v>0</v>
      </c>
      <c r="D1171" s="107">
        <v>0</v>
      </c>
      <c r="E1171" s="107">
        <v>0</v>
      </c>
      <c r="F1171" s="107">
        <v>0</v>
      </c>
      <c r="G1171" s="107">
        <v>0</v>
      </c>
      <c r="H1171" s="107">
        <v>0</v>
      </c>
      <c r="I1171" s="107">
        <v>0</v>
      </c>
      <c r="J1171" s="107">
        <v>0</v>
      </c>
      <c r="K1171" s="107">
        <v>0</v>
      </c>
      <c r="L1171" s="107">
        <v>0</v>
      </c>
      <c r="M1171" s="107">
        <v>0</v>
      </c>
      <c r="N1171" s="107">
        <v>0</v>
      </c>
      <c r="O1171" s="107">
        <v>0</v>
      </c>
      <c r="P1171" s="107">
        <v>0</v>
      </c>
      <c r="Q1171" s="107">
        <v>0</v>
      </c>
      <c r="R1171" s="107">
        <v>0</v>
      </c>
      <c r="S1171" s="107">
        <v>0</v>
      </c>
    </row>
    <row r="1172" spans="2:19">
      <c r="B1172" s="4">
        <v>1993</v>
      </c>
      <c r="C1172" s="107">
        <v>0</v>
      </c>
      <c r="D1172" s="107">
        <v>0</v>
      </c>
      <c r="E1172" s="107">
        <v>0</v>
      </c>
      <c r="F1172" s="107">
        <v>0</v>
      </c>
      <c r="G1172" s="107">
        <v>0</v>
      </c>
      <c r="H1172" s="107">
        <v>0</v>
      </c>
      <c r="I1172" s="107">
        <v>0</v>
      </c>
      <c r="J1172" s="107">
        <v>0</v>
      </c>
      <c r="K1172" s="107">
        <v>0</v>
      </c>
      <c r="L1172" s="107">
        <v>0</v>
      </c>
      <c r="M1172" s="107">
        <v>0</v>
      </c>
      <c r="N1172" s="107">
        <v>0</v>
      </c>
      <c r="O1172" s="107">
        <v>0</v>
      </c>
      <c r="P1172" s="107">
        <v>0</v>
      </c>
      <c r="Q1172" s="107">
        <v>0</v>
      </c>
      <c r="R1172" s="107">
        <v>0</v>
      </c>
      <c r="S1172" s="107">
        <v>0</v>
      </c>
    </row>
    <row r="1173" spans="2:19">
      <c r="B1173" s="4">
        <v>1992</v>
      </c>
      <c r="C1173" s="107">
        <v>0</v>
      </c>
      <c r="D1173" s="107">
        <v>0</v>
      </c>
      <c r="E1173" s="107">
        <v>0</v>
      </c>
      <c r="F1173" s="107">
        <v>0</v>
      </c>
      <c r="G1173" s="107">
        <v>0</v>
      </c>
      <c r="H1173" s="107">
        <v>0</v>
      </c>
      <c r="I1173" s="107">
        <v>0</v>
      </c>
      <c r="J1173" s="107">
        <v>0</v>
      </c>
      <c r="K1173" s="107">
        <v>0</v>
      </c>
      <c r="L1173" s="107">
        <v>0</v>
      </c>
      <c r="M1173" s="107">
        <v>0</v>
      </c>
      <c r="N1173" s="107">
        <v>0</v>
      </c>
      <c r="O1173" s="107">
        <v>0</v>
      </c>
      <c r="P1173" s="107">
        <v>0</v>
      </c>
      <c r="Q1173" s="107">
        <v>0</v>
      </c>
      <c r="R1173" s="107">
        <v>0</v>
      </c>
      <c r="S1173" s="107">
        <v>0</v>
      </c>
    </row>
    <row r="1174" spans="2:19">
      <c r="B1174" s="4">
        <v>1991</v>
      </c>
      <c r="C1174" s="107">
        <v>0</v>
      </c>
      <c r="D1174" s="107">
        <v>0</v>
      </c>
      <c r="E1174" s="107">
        <v>0</v>
      </c>
      <c r="F1174" s="107">
        <v>0</v>
      </c>
      <c r="G1174" s="107">
        <v>0</v>
      </c>
      <c r="H1174" s="107">
        <v>0</v>
      </c>
      <c r="I1174" s="107">
        <v>0</v>
      </c>
      <c r="J1174" s="107">
        <v>0</v>
      </c>
      <c r="K1174" s="107">
        <v>0</v>
      </c>
      <c r="L1174" s="107">
        <v>0</v>
      </c>
      <c r="M1174" s="107">
        <v>0</v>
      </c>
      <c r="N1174" s="107">
        <v>0</v>
      </c>
      <c r="O1174" s="107">
        <v>0</v>
      </c>
      <c r="P1174" s="107">
        <v>0</v>
      </c>
      <c r="Q1174" s="107">
        <v>0</v>
      </c>
      <c r="R1174" s="107">
        <v>0</v>
      </c>
      <c r="S1174" s="107">
        <v>0</v>
      </c>
    </row>
    <row r="1175" spans="2:19">
      <c r="B1175" s="4">
        <v>1990</v>
      </c>
      <c r="C1175" s="107">
        <v>0</v>
      </c>
      <c r="D1175" s="107">
        <v>0</v>
      </c>
      <c r="E1175" s="107">
        <v>0</v>
      </c>
      <c r="F1175" s="107">
        <v>0</v>
      </c>
      <c r="G1175" s="107">
        <v>0</v>
      </c>
      <c r="H1175" s="107">
        <v>0</v>
      </c>
      <c r="I1175" s="107">
        <v>0</v>
      </c>
      <c r="J1175" s="107">
        <v>0</v>
      </c>
      <c r="K1175" s="107">
        <v>0</v>
      </c>
      <c r="L1175" s="107">
        <v>0</v>
      </c>
      <c r="M1175" s="107">
        <v>0</v>
      </c>
      <c r="N1175" s="107">
        <v>0</v>
      </c>
      <c r="O1175" s="107">
        <v>0</v>
      </c>
      <c r="P1175" s="107">
        <v>0</v>
      </c>
      <c r="Q1175" s="107">
        <v>0</v>
      </c>
      <c r="R1175" s="107">
        <v>0</v>
      </c>
      <c r="S1175" s="107">
        <v>0</v>
      </c>
    </row>
    <row r="1176" spans="2:19">
      <c r="B1176" s="4">
        <v>1989</v>
      </c>
      <c r="C1176" s="107">
        <v>0</v>
      </c>
      <c r="D1176" s="107">
        <v>0</v>
      </c>
      <c r="E1176" s="107">
        <v>0</v>
      </c>
      <c r="F1176" s="107">
        <v>0</v>
      </c>
      <c r="G1176" s="107">
        <v>0</v>
      </c>
      <c r="H1176" s="107">
        <v>0</v>
      </c>
      <c r="I1176" s="107">
        <v>0</v>
      </c>
      <c r="J1176" s="107">
        <v>0</v>
      </c>
      <c r="K1176" s="107">
        <v>0</v>
      </c>
      <c r="L1176" s="107">
        <v>0</v>
      </c>
      <c r="M1176" s="107">
        <v>0</v>
      </c>
      <c r="N1176" s="107">
        <v>0</v>
      </c>
      <c r="O1176" s="107">
        <v>0</v>
      </c>
      <c r="P1176" s="107">
        <v>0</v>
      </c>
      <c r="Q1176" s="107">
        <v>0</v>
      </c>
      <c r="R1176" s="107">
        <v>0</v>
      </c>
      <c r="S1176" s="107">
        <v>0</v>
      </c>
    </row>
    <row r="1177" spans="2:19">
      <c r="B1177" s="4">
        <v>1988</v>
      </c>
      <c r="C1177" s="107">
        <v>0</v>
      </c>
      <c r="D1177" s="107">
        <v>0</v>
      </c>
      <c r="E1177" s="107">
        <v>0</v>
      </c>
      <c r="F1177" s="107">
        <v>0</v>
      </c>
      <c r="G1177" s="107">
        <v>0</v>
      </c>
      <c r="H1177" s="107">
        <v>0</v>
      </c>
      <c r="I1177" s="107">
        <v>0</v>
      </c>
      <c r="J1177" s="107">
        <v>0</v>
      </c>
      <c r="K1177" s="107">
        <v>0</v>
      </c>
      <c r="L1177" s="107">
        <v>0</v>
      </c>
      <c r="M1177" s="107">
        <v>0</v>
      </c>
      <c r="N1177" s="107">
        <v>0</v>
      </c>
      <c r="O1177" s="107">
        <v>0</v>
      </c>
      <c r="P1177" s="107">
        <v>0</v>
      </c>
      <c r="Q1177" s="107">
        <v>0</v>
      </c>
      <c r="R1177" s="107">
        <v>0</v>
      </c>
      <c r="S1177" s="107">
        <v>0</v>
      </c>
    </row>
    <row r="1178" spans="2:19">
      <c r="B1178" s="4">
        <v>1987</v>
      </c>
      <c r="C1178" s="107">
        <v>0</v>
      </c>
      <c r="D1178" s="107">
        <v>0</v>
      </c>
      <c r="E1178" s="107">
        <v>0</v>
      </c>
      <c r="F1178" s="107">
        <v>0</v>
      </c>
      <c r="G1178" s="107">
        <v>0</v>
      </c>
      <c r="H1178" s="107">
        <v>0</v>
      </c>
      <c r="I1178" s="107">
        <v>0</v>
      </c>
      <c r="J1178" s="107">
        <v>0</v>
      </c>
      <c r="K1178" s="107">
        <v>0</v>
      </c>
      <c r="L1178" s="107">
        <v>0</v>
      </c>
      <c r="M1178" s="107">
        <v>0</v>
      </c>
      <c r="N1178" s="107">
        <v>0</v>
      </c>
      <c r="O1178" s="107">
        <v>0</v>
      </c>
      <c r="P1178" s="107">
        <v>0</v>
      </c>
      <c r="Q1178" s="107">
        <v>0</v>
      </c>
      <c r="R1178" s="107">
        <v>0</v>
      </c>
      <c r="S1178" s="107">
        <v>0</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0</v>
      </c>
      <c r="K1180" s="107">
        <v>0</v>
      </c>
      <c r="L1180" s="107">
        <v>0</v>
      </c>
      <c r="M1180" s="107">
        <v>0</v>
      </c>
      <c r="N1180" s="107">
        <v>0</v>
      </c>
      <c r="O1180" s="107">
        <v>0</v>
      </c>
      <c r="P1180" s="107">
        <v>0</v>
      </c>
      <c r="Q1180" s="107">
        <v>0</v>
      </c>
      <c r="R1180" s="107">
        <v>0</v>
      </c>
      <c r="S1180" s="107">
        <v>0</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0</v>
      </c>
      <c r="N1182" s="107">
        <v>0</v>
      </c>
      <c r="O1182" s="107">
        <v>0</v>
      </c>
      <c r="P1182" s="107">
        <v>0</v>
      </c>
      <c r="Q1182" s="107">
        <v>0</v>
      </c>
      <c r="R1182" s="107">
        <v>0</v>
      </c>
      <c r="S1182" s="107">
        <v>0</v>
      </c>
    </row>
    <row r="1183" spans="2:19">
      <c r="B1183" s="4">
        <v>1982</v>
      </c>
      <c r="C1183" s="107">
        <v>0</v>
      </c>
      <c r="D1183" s="107">
        <v>0</v>
      </c>
      <c r="E1183" s="107">
        <v>0</v>
      </c>
      <c r="F1183" s="107">
        <v>0</v>
      </c>
      <c r="G1183" s="107">
        <v>0</v>
      </c>
      <c r="H1183" s="107">
        <v>0</v>
      </c>
      <c r="I1183" s="107">
        <v>0</v>
      </c>
      <c r="J1183" s="107">
        <v>0</v>
      </c>
      <c r="K1183" s="107">
        <v>0</v>
      </c>
      <c r="L1183" s="107">
        <v>0</v>
      </c>
      <c r="M1183" s="107">
        <v>0</v>
      </c>
      <c r="N1183" s="107">
        <v>0</v>
      </c>
      <c r="O1183" s="107">
        <v>0</v>
      </c>
      <c r="P1183" s="107">
        <v>0</v>
      </c>
      <c r="Q1183" s="107">
        <v>0</v>
      </c>
      <c r="R1183" s="107">
        <v>0</v>
      </c>
      <c r="S1183" s="107">
        <v>0</v>
      </c>
    </row>
    <row r="1184" spans="2:19">
      <c r="B1184" s="4">
        <v>1981</v>
      </c>
      <c r="C1184" s="107">
        <v>0</v>
      </c>
      <c r="D1184" s="107">
        <v>0</v>
      </c>
      <c r="E1184" s="107">
        <v>0</v>
      </c>
      <c r="F1184" s="107">
        <v>0</v>
      </c>
      <c r="G1184" s="107">
        <v>0</v>
      </c>
      <c r="H1184" s="107">
        <v>0</v>
      </c>
      <c r="I1184" s="107">
        <v>0</v>
      </c>
      <c r="J1184" s="107">
        <v>0</v>
      </c>
      <c r="K1184" s="107">
        <v>0</v>
      </c>
      <c r="L1184" s="107">
        <v>0</v>
      </c>
      <c r="M1184" s="107">
        <v>0</v>
      </c>
      <c r="N1184" s="107">
        <v>0</v>
      </c>
      <c r="O1184" s="107">
        <v>0</v>
      </c>
      <c r="P1184" s="107">
        <v>0</v>
      </c>
      <c r="Q1184" s="107">
        <v>0</v>
      </c>
      <c r="R1184" s="107">
        <v>0</v>
      </c>
      <c r="S1184" s="107">
        <v>0</v>
      </c>
    </row>
    <row r="1185" spans="2:19">
      <c r="B1185" s="4">
        <v>1980</v>
      </c>
      <c r="C1185" s="107">
        <v>0</v>
      </c>
      <c r="D1185" s="107">
        <v>0</v>
      </c>
      <c r="E1185" s="107">
        <v>0</v>
      </c>
      <c r="F1185" s="107">
        <v>0</v>
      </c>
      <c r="G1185" s="107">
        <v>0</v>
      </c>
      <c r="H1185" s="107">
        <v>0</v>
      </c>
      <c r="I1185" s="107">
        <v>0</v>
      </c>
      <c r="J1185" s="107">
        <v>0</v>
      </c>
      <c r="K1185" s="107">
        <v>0</v>
      </c>
      <c r="L1185" s="107">
        <v>0</v>
      </c>
      <c r="M1185" s="107">
        <v>0</v>
      </c>
      <c r="N1185" s="107">
        <v>0</v>
      </c>
      <c r="O1185" s="107">
        <v>0</v>
      </c>
      <c r="P1185" s="107">
        <v>0</v>
      </c>
      <c r="Q1185" s="107">
        <v>0</v>
      </c>
      <c r="R1185" s="107">
        <v>0</v>
      </c>
      <c r="S1185" s="107">
        <v>0</v>
      </c>
    </row>
    <row r="1186" spans="2:19">
      <c r="B1186" s="4">
        <v>1979</v>
      </c>
      <c r="C1186" s="107">
        <v>0</v>
      </c>
      <c r="D1186" s="107">
        <v>0</v>
      </c>
      <c r="E1186" s="107">
        <v>0</v>
      </c>
      <c r="F1186" s="107">
        <v>0</v>
      </c>
      <c r="G1186" s="107">
        <v>0</v>
      </c>
      <c r="H1186" s="107">
        <v>0</v>
      </c>
      <c r="I1186" s="107">
        <v>0</v>
      </c>
      <c r="J1186" s="107">
        <v>88.96</v>
      </c>
      <c r="K1186" s="107">
        <v>2698.08</v>
      </c>
      <c r="L1186" s="107">
        <v>2698.08</v>
      </c>
      <c r="M1186" s="107">
        <v>2698.08</v>
      </c>
      <c r="N1186" s="107">
        <v>2698.08</v>
      </c>
      <c r="O1186" s="107">
        <v>2698.08</v>
      </c>
      <c r="P1186" s="107">
        <v>2698.08</v>
      </c>
      <c r="Q1186" s="107">
        <v>2698.08</v>
      </c>
      <c r="R1186" s="107">
        <v>2698.08</v>
      </c>
      <c r="S1186" s="107">
        <v>2698.08</v>
      </c>
    </row>
    <row r="1187" spans="2:19">
      <c r="B1187" s="4">
        <v>1978</v>
      </c>
      <c r="C1187" s="107">
        <v>0</v>
      </c>
      <c r="D1187" s="107">
        <v>0</v>
      </c>
      <c r="E1187" s="107">
        <v>0</v>
      </c>
      <c r="F1187" s="107">
        <v>0</v>
      </c>
      <c r="G1187" s="107">
        <v>0</v>
      </c>
      <c r="H1187" s="107">
        <v>0</v>
      </c>
      <c r="I1187" s="107">
        <v>0</v>
      </c>
      <c r="J1187" s="107">
        <v>1200.77</v>
      </c>
      <c r="K1187" s="107">
        <v>1200.77</v>
      </c>
      <c r="L1187" s="107">
        <v>1200.77</v>
      </c>
      <c r="M1187" s="107">
        <v>1200.77</v>
      </c>
      <c r="N1187" s="107">
        <v>1200.77</v>
      </c>
      <c r="O1187" s="107">
        <v>1200.77</v>
      </c>
      <c r="P1187" s="107">
        <v>1200.77</v>
      </c>
      <c r="Q1187" s="107">
        <v>1200.77</v>
      </c>
      <c r="R1187" s="107">
        <v>1200.77</v>
      </c>
      <c r="S1187" s="107">
        <v>1200.77</v>
      </c>
    </row>
    <row r="1188" spans="2:19">
      <c r="B1188" s="4">
        <v>1977</v>
      </c>
      <c r="C1188" s="107">
        <v>0</v>
      </c>
      <c r="D1188" s="107">
        <v>0</v>
      </c>
      <c r="E1188" s="107">
        <v>0</v>
      </c>
      <c r="F1188" s="107">
        <v>0</v>
      </c>
      <c r="G1188" s="107">
        <v>0</v>
      </c>
      <c r="H1188" s="107">
        <v>0</v>
      </c>
      <c r="I1188" s="107">
        <v>0</v>
      </c>
      <c r="J1188" s="107">
        <v>7971.41</v>
      </c>
      <c r="K1188" s="107">
        <v>14133.29</v>
      </c>
      <c r="L1188" s="107">
        <v>14133.29</v>
      </c>
      <c r="M1188" s="107">
        <v>14133.29</v>
      </c>
      <c r="N1188" s="107">
        <v>14133.29</v>
      </c>
      <c r="O1188" s="107">
        <v>14133.29</v>
      </c>
      <c r="P1188" s="107">
        <v>14133.29</v>
      </c>
      <c r="Q1188" s="107">
        <v>14133.29</v>
      </c>
      <c r="R1188" s="107">
        <v>14133.29</v>
      </c>
      <c r="S1188" s="107">
        <v>14133.29</v>
      </c>
    </row>
    <row r="1189" spans="2:19">
      <c r="B1189" s="4">
        <v>1976</v>
      </c>
      <c r="C1189" s="107">
        <v>0</v>
      </c>
      <c r="D1189" s="107">
        <v>0</v>
      </c>
      <c r="E1189" s="107">
        <v>0</v>
      </c>
      <c r="F1189" s="107">
        <v>0</v>
      </c>
      <c r="G1189" s="107">
        <v>0</v>
      </c>
      <c r="H1189" s="107">
        <v>0</v>
      </c>
      <c r="I1189" s="107">
        <v>0</v>
      </c>
      <c r="J1189" s="107">
        <v>438.95</v>
      </c>
      <c r="K1189" s="107">
        <v>438.95</v>
      </c>
      <c r="L1189" s="107">
        <v>438.95</v>
      </c>
      <c r="M1189" s="107">
        <v>438.95</v>
      </c>
      <c r="N1189" s="107">
        <v>438.95</v>
      </c>
      <c r="O1189" s="107">
        <v>438.95</v>
      </c>
      <c r="P1189" s="107">
        <v>438.95</v>
      </c>
      <c r="Q1189" s="107">
        <v>438.95</v>
      </c>
      <c r="R1189" s="107">
        <v>438.95</v>
      </c>
      <c r="S1189" s="107">
        <v>438.95</v>
      </c>
    </row>
    <row r="1190" spans="2:19">
      <c r="B1190" s="4">
        <v>1975</v>
      </c>
      <c r="C1190" s="107">
        <v>0</v>
      </c>
      <c r="D1190" s="107">
        <v>0</v>
      </c>
      <c r="E1190" s="107">
        <v>0</v>
      </c>
      <c r="F1190" s="107">
        <v>0</v>
      </c>
      <c r="G1190" s="107">
        <v>0</v>
      </c>
      <c r="H1190" s="107">
        <v>0</v>
      </c>
      <c r="I1190" s="107">
        <v>0</v>
      </c>
      <c r="J1190" s="107">
        <v>15295.69</v>
      </c>
      <c r="K1190" s="107">
        <v>17340.39</v>
      </c>
      <c r="L1190" s="107">
        <v>17340.39</v>
      </c>
      <c r="M1190" s="107">
        <v>17340.39</v>
      </c>
      <c r="N1190" s="107">
        <v>17340.39</v>
      </c>
      <c r="O1190" s="107">
        <v>17340.39</v>
      </c>
      <c r="P1190" s="107">
        <v>17340.39</v>
      </c>
      <c r="Q1190" s="107">
        <v>17340.39</v>
      </c>
      <c r="R1190" s="107">
        <v>17340.39</v>
      </c>
      <c r="S1190" s="107">
        <v>17340.39</v>
      </c>
    </row>
    <row r="1191" spans="2:19">
      <c r="B1191" s="4">
        <v>1974</v>
      </c>
      <c r="C1191" s="107">
        <v>0</v>
      </c>
      <c r="D1191" s="107">
        <v>0</v>
      </c>
      <c r="E1191" s="107">
        <v>0</v>
      </c>
      <c r="F1191" s="107">
        <v>0</v>
      </c>
      <c r="G1191" s="107">
        <v>0</v>
      </c>
      <c r="H1191" s="107">
        <v>0</v>
      </c>
      <c r="I1191" s="107">
        <v>0</v>
      </c>
      <c r="J1191" s="107">
        <v>0</v>
      </c>
      <c r="K1191" s="107">
        <v>0</v>
      </c>
      <c r="L1191" s="107">
        <v>0</v>
      </c>
      <c r="M1191" s="107">
        <v>0</v>
      </c>
      <c r="N1191" s="107">
        <v>0</v>
      </c>
      <c r="O1191" s="107">
        <v>0</v>
      </c>
      <c r="P1191" s="107">
        <v>0</v>
      </c>
      <c r="Q1191" s="107">
        <v>0</v>
      </c>
      <c r="R1191" s="107">
        <v>0</v>
      </c>
      <c r="S1191" s="107">
        <v>0</v>
      </c>
    </row>
    <row r="1192" spans="2:19">
      <c r="B1192" s="4">
        <v>1973</v>
      </c>
      <c r="C1192" s="107">
        <v>0</v>
      </c>
      <c r="D1192" s="107">
        <v>0</v>
      </c>
      <c r="E1192" s="107">
        <v>0</v>
      </c>
      <c r="F1192" s="107">
        <v>0</v>
      </c>
      <c r="G1192" s="107">
        <v>0</v>
      </c>
      <c r="H1192" s="107">
        <v>0</v>
      </c>
      <c r="I1192" s="107">
        <v>0</v>
      </c>
      <c r="J1192" s="107">
        <v>1323.03</v>
      </c>
      <c r="K1192" s="107">
        <v>1323.03</v>
      </c>
      <c r="L1192" s="107">
        <v>1323.03</v>
      </c>
      <c r="M1192" s="107">
        <v>1323.03</v>
      </c>
      <c r="N1192" s="107">
        <v>1323.03</v>
      </c>
      <c r="O1192" s="107">
        <v>1323.03</v>
      </c>
      <c r="P1192" s="107">
        <v>1323.03</v>
      </c>
      <c r="Q1192" s="107">
        <v>1323.03</v>
      </c>
      <c r="R1192" s="107">
        <v>1323.03</v>
      </c>
      <c r="S1192" s="107">
        <v>1323.03</v>
      </c>
    </row>
    <row r="1193" spans="2:19">
      <c r="B1193" s="4">
        <v>1972</v>
      </c>
      <c r="C1193" s="107">
        <v>0</v>
      </c>
      <c r="D1193" s="107">
        <v>0</v>
      </c>
      <c r="E1193" s="107">
        <v>0</v>
      </c>
      <c r="F1193" s="107">
        <v>0</v>
      </c>
      <c r="G1193" s="107">
        <v>0</v>
      </c>
      <c r="H1193" s="107">
        <v>0</v>
      </c>
      <c r="I1193" s="107">
        <v>0</v>
      </c>
      <c r="J1193" s="107">
        <v>6408.91</v>
      </c>
      <c r="K1193" s="107">
        <v>14306.880000000001</v>
      </c>
      <c r="L1193" s="107">
        <v>14306.880000000001</v>
      </c>
      <c r="M1193" s="107">
        <v>14306.880000000001</v>
      </c>
      <c r="N1193" s="107">
        <v>14306.880000000001</v>
      </c>
      <c r="O1193" s="107">
        <v>14306.880000000001</v>
      </c>
      <c r="P1193" s="107">
        <v>14306.880000000001</v>
      </c>
      <c r="Q1193" s="107">
        <v>14306.880000000001</v>
      </c>
      <c r="R1193" s="107">
        <v>14306.880000000001</v>
      </c>
      <c r="S1193" s="107">
        <v>14306.880000000001</v>
      </c>
    </row>
    <row r="1194" spans="2:19">
      <c r="B1194" s="4">
        <v>1971</v>
      </c>
      <c r="C1194" s="107">
        <v>0</v>
      </c>
      <c r="D1194" s="107">
        <v>0</v>
      </c>
      <c r="E1194" s="107">
        <v>0</v>
      </c>
      <c r="F1194" s="107">
        <v>0</v>
      </c>
      <c r="G1194" s="107">
        <v>0</v>
      </c>
      <c r="H1194" s="107">
        <v>0</v>
      </c>
      <c r="I1194" s="107">
        <v>0</v>
      </c>
      <c r="J1194" s="107">
        <v>48986.9</v>
      </c>
      <c r="K1194" s="107">
        <v>62064.61</v>
      </c>
      <c r="L1194" s="107">
        <v>62064.61</v>
      </c>
      <c r="M1194" s="107">
        <v>62064.61</v>
      </c>
      <c r="N1194" s="107">
        <v>62064.61</v>
      </c>
      <c r="O1194" s="107">
        <v>62064.61</v>
      </c>
      <c r="P1194" s="107">
        <v>62064.61</v>
      </c>
      <c r="Q1194" s="107">
        <v>62064.61</v>
      </c>
      <c r="R1194" s="107">
        <v>62064.61</v>
      </c>
      <c r="S1194" s="107">
        <v>62064.61</v>
      </c>
    </row>
    <row r="1195" spans="2:19">
      <c r="B1195" s="4">
        <v>1970</v>
      </c>
      <c r="C1195" s="107">
        <v>0</v>
      </c>
      <c r="D1195" s="107">
        <v>0</v>
      </c>
      <c r="E1195" s="107">
        <v>0</v>
      </c>
      <c r="F1195" s="107">
        <v>0</v>
      </c>
      <c r="G1195" s="107">
        <v>0</v>
      </c>
      <c r="H1195" s="107">
        <v>0</v>
      </c>
      <c r="I1195" s="107">
        <v>0</v>
      </c>
      <c r="J1195" s="107">
        <v>0</v>
      </c>
      <c r="K1195" s="107">
        <v>0</v>
      </c>
      <c r="L1195" s="107">
        <v>0</v>
      </c>
      <c r="M1195" s="107">
        <v>0</v>
      </c>
      <c r="N1195" s="107">
        <v>0</v>
      </c>
      <c r="O1195" s="107">
        <v>0</v>
      </c>
      <c r="P1195" s="107">
        <v>0</v>
      </c>
      <c r="Q1195" s="107">
        <v>0</v>
      </c>
      <c r="R1195" s="107">
        <v>0</v>
      </c>
      <c r="S1195" s="107">
        <v>0</v>
      </c>
    </row>
    <row r="1196" spans="2:19">
      <c r="B1196" s="4">
        <v>1969</v>
      </c>
      <c r="C1196" s="107">
        <v>0</v>
      </c>
      <c r="D1196" s="107">
        <v>0</v>
      </c>
      <c r="E1196" s="107">
        <v>0</v>
      </c>
      <c r="F1196" s="107">
        <v>0</v>
      </c>
      <c r="G1196" s="107">
        <v>0</v>
      </c>
      <c r="H1196" s="107">
        <v>0</v>
      </c>
      <c r="I1196" s="107">
        <v>0</v>
      </c>
      <c r="J1196" s="107">
        <v>0</v>
      </c>
      <c r="K1196" s="107">
        <v>4018.76</v>
      </c>
      <c r="L1196" s="107">
        <v>4018.76</v>
      </c>
      <c r="M1196" s="107">
        <v>4018.76</v>
      </c>
      <c r="N1196" s="107">
        <v>4018.76</v>
      </c>
      <c r="O1196" s="107">
        <v>4018.76</v>
      </c>
      <c r="P1196" s="107">
        <v>4018.76</v>
      </c>
      <c r="Q1196" s="107">
        <v>4018.76</v>
      </c>
      <c r="R1196" s="107">
        <v>4018.76</v>
      </c>
      <c r="S1196" s="107">
        <v>4018.76</v>
      </c>
    </row>
    <row r="1197" spans="2:19">
      <c r="B1197" s="4">
        <v>1968</v>
      </c>
      <c r="C1197" s="107">
        <v>0</v>
      </c>
      <c r="D1197" s="107">
        <v>0</v>
      </c>
      <c r="E1197" s="107">
        <v>0</v>
      </c>
      <c r="F1197" s="107">
        <v>0</v>
      </c>
      <c r="G1197" s="107">
        <v>0</v>
      </c>
      <c r="H1197" s="107">
        <v>0</v>
      </c>
      <c r="I1197" s="107">
        <v>0</v>
      </c>
      <c r="J1197" s="107">
        <v>0</v>
      </c>
      <c r="K1197" s="107">
        <v>2312.98</v>
      </c>
      <c r="L1197" s="107">
        <v>2312.98</v>
      </c>
      <c r="M1197" s="107">
        <v>2312.98</v>
      </c>
      <c r="N1197" s="107">
        <v>2312.98</v>
      </c>
      <c r="O1197" s="107">
        <v>2312.98</v>
      </c>
      <c r="P1197" s="107">
        <v>2312.98</v>
      </c>
      <c r="Q1197" s="107">
        <v>2312.98</v>
      </c>
      <c r="R1197" s="107">
        <v>2312.98</v>
      </c>
      <c r="S1197" s="107">
        <v>2312.98</v>
      </c>
    </row>
    <row r="1198" spans="2:19">
      <c r="B1198" s="4">
        <v>1967</v>
      </c>
      <c r="C1198" s="107">
        <v>0</v>
      </c>
      <c r="D1198" s="107">
        <v>0</v>
      </c>
      <c r="E1198" s="107">
        <v>0</v>
      </c>
      <c r="F1198" s="107">
        <v>0</v>
      </c>
      <c r="G1198" s="107">
        <v>0</v>
      </c>
      <c r="H1198" s="107">
        <v>0</v>
      </c>
      <c r="I1198" s="107">
        <v>0</v>
      </c>
      <c r="J1198" s="107">
        <v>0</v>
      </c>
      <c r="K1198" s="107">
        <v>15037.36</v>
      </c>
      <c r="L1198" s="107">
        <v>15037.36</v>
      </c>
      <c r="M1198" s="107">
        <v>15037.36</v>
      </c>
      <c r="N1198" s="107">
        <v>15037.36</v>
      </c>
      <c r="O1198" s="107">
        <v>15037.36</v>
      </c>
      <c r="P1198" s="107">
        <v>15037.36</v>
      </c>
      <c r="Q1198" s="107">
        <v>15037.36</v>
      </c>
      <c r="R1198" s="107">
        <v>15037.36</v>
      </c>
      <c r="S1198" s="107">
        <v>15037.36</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0</v>
      </c>
      <c r="D1236" s="108">
        <f>SUM(D1158:D1235)</f>
        <v>0</v>
      </c>
      <c r="E1236" s="108">
        <f>SUM(E1157:E1235)</f>
        <v>0</v>
      </c>
      <c r="F1236" s="108">
        <f>SUM(F1156:F1235)</f>
        <v>0</v>
      </c>
      <c r="G1236" s="108">
        <f>SUM(G1155:G1235)</f>
        <v>0</v>
      </c>
      <c r="H1236" s="108">
        <f>SUM(H1149:H1235)</f>
        <v>0</v>
      </c>
      <c r="I1236" s="108">
        <f>SUM(I1149:I1235)</f>
        <v>0</v>
      </c>
      <c r="J1236" s="108">
        <f t="shared" ref="J1236" si="21">SUM(J1149:J1235)</f>
        <v>84684.86</v>
      </c>
      <c r="K1236" s="108">
        <f>SUM(K1149:K1235)</f>
        <v>146449.91999999998</v>
      </c>
      <c r="L1236" s="108">
        <f t="shared" ref="L1236" si="22">SUM(L1149:L1235)</f>
        <v>146449.91999999998</v>
      </c>
      <c r="M1236" s="108">
        <f>SUM(M1149:M1235)</f>
        <v>146449.91999999998</v>
      </c>
      <c r="N1236" s="109">
        <f>SUM(N1144:N1235)</f>
        <v>146449.91999999998</v>
      </c>
      <c r="O1236" s="109">
        <f>SUM(O1144:O1235)</f>
        <v>146449.91999999998</v>
      </c>
      <c r="P1236" s="109">
        <f>SUM(P1144:P1235)</f>
        <v>146449.91999999998</v>
      </c>
      <c r="Q1236" s="109">
        <f>SUM(Q1144:Q1235)</f>
        <v>146449.91999999998</v>
      </c>
      <c r="R1236" s="109">
        <f>SUM(R1143:R1235)</f>
        <v>146449.91999999998</v>
      </c>
      <c r="S1236" s="109">
        <f>SUM(S1143:S1235)</f>
        <v>146449.91999999998</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0</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130500.36</v>
      </c>
      <c r="S1239" s="107">
        <v>130500.36</v>
      </c>
    </row>
    <row r="1240" spans="1:19">
      <c r="B1240" s="4">
        <v>2020</v>
      </c>
      <c r="C1240" s="105"/>
      <c r="D1240" s="105"/>
      <c r="E1240" s="105"/>
      <c r="F1240" s="105"/>
      <c r="G1240" s="105"/>
      <c r="H1240" s="105"/>
      <c r="I1240" s="105"/>
      <c r="J1240" s="105"/>
      <c r="K1240" s="105"/>
      <c r="L1240" s="105"/>
      <c r="M1240" s="105"/>
      <c r="N1240" s="105"/>
      <c r="O1240" s="105"/>
      <c r="P1240" s="105"/>
      <c r="Q1240" s="107">
        <v>97970.63</v>
      </c>
      <c r="R1240" s="107">
        <v>97970.63</v>
      </c>
      <c r="S1240" s="107">
        <v>97970.63</v>
      </c>
    </row>
    <row r="1241" spans="1:19">
      <c r="A1241" s="35"/>
      <c r="B1241" s="4">
        <v>2019</v>
      </c>
      <c r="C1241" s="105"/>
      <c r="D1241" s="105"/>
      <c r="E1241" s="105"/>
      <c r="F1241" s="105"/>
      <c r="G1241" s="105"/>
      <c r="H1241" s="105"/>
      <c r="I1241" s="105"/>
      <c r="J1241" s="105"/>
      <c r="K1241" s="105"/>
      <c r="L1241" s="105"/>
      <c r="M1241" s="105"/>
      <c r="N1241" s="105"/>
      <c r="O1241" s="105"/>
      <c r="P1241" s="107">
        <v>0</v>
      </c>
      <c r="Q1241" s="107">
        <v>0</v>
      </c>
      <c r="R1241" s="107">
        <v>0</v>
      </c>
      <c r="S1241" s="107">
        <v>0</v>
      </c>
    </row>
    <row r="1242" spans="1:19">
      <c r="A1242" s="35"/>
      <c r="B1242" s="4">
        <v>2018</v>
      </c>
      <c r="C1242" s="105"/>
      <c r="D1242" s="105"/>
      <c r="E1242" s="105"/>
      <c r="F1242" s="105"/>
      <c r="G1242" s="105"/>
      <c r="H1242" s="105"/>
      <c r="I1242" s="105"/>
      <c r="J1242" s="105"/>
      <c r="K1242" s="105"/>
      <c r="L1242" s="105"/>
      <c r="M1242" s="105"/>
      <c r="N1242" s="105"/>
      <c r="O1242" s="107">
        <v>0</v>
      </c>
      <c r="P1242" s="107">
        <v>0</v>
      </c>
      <c r="Q1242" s="107">
        <v>0</v>
      </c>
      <c r="R1242" s="107">
        <v>0</v>
      </c>
      <c r="S1242" s="107">
        <v>0</v>
      </c>
    </row>
    <row r="1243" spans="1:19">
      <c r="A1243" s="35"/>
      <c r="B1243" s="4">
        <v>2017</v>
      </c>
      <c r="C1243" s="105"/>
      <c r="D1243" s="105"/>
      <c r="E1243" s="105"/>
      <c r="F1243" s="105"/>
      <c r="G1243" s="105"/>
      <c r="H1243" s="105"/>
      <c r="I1243" s="105"/>
      <c r="J1243" s="105"/>
      <c r="K1243" s="105"/>
      <c r="L1243" s="105"/>
      <c r="M1243" s="105"/>
      <c r="N1243" s="107">
        <v>0</v>
      </c>
      <c r="O1243" s="107">
        <v>0</v>
      </c>
      <c r="P1243" s="107">
        <v>0</v>
      </c>
      <c r="Q1243" s="107">
        <v>0</v>
      </c>
      <c r="R1243" s="107">
        <v>0</v>
      </c>
      <c r="S1243" s="107">
        <v>0</v>
      </c>
    </row>
    <row r="1244" spans="1:19">
      <c r="B1244" s="4">
        <v>2016</v>
      </c>
      <c r="C1244" s="105"/>
      <c r="D1244" s="105"/>
      <c r="E1244" s="105"/>
      <c r="F1244" s="105"/>
      <c r="G1244" s="105"/>
      <c r="H1244" s="105"/>
      <c r="I1244" s="105"/>
      <c r="J1244" s="105"/>
      <c r="K1244" s="105"/>
      <c r="L1244" s="105"/>
      <c r="M1244" s="107">
        <v>0</v>
      </c>
      <c r="N1244" s="107">
        <v>0</v>
      </c>
      <c r="O1244" s="107">
        <v>0</v>
      </c>
      <c r="P1244" s="107">
        <v>0</v>
      </c>
      <c r="Q1244" s="107">
        <v>0</v>
      </c>
      <c r="R1244" s="107">
        <v>0</v>
      </c>
      <c r="S1244" s="107">
        <v>0</v>
      </c>
    </row>
    <row r="1245" spans="1:19">
      <c r="B1245" s="4">
        <v>2015</v>
      </c>
      <c r="C1245" s="105"/>
      <c r="D1245" s="105"/>
      <c r="E1245" s="105"/>
      <c r="F1245" s="105"/>
      <c r="G1245" s="105"/>
      <c r="H1245" s="105"/>
      <c r="I1245" s="105"/>
      <c r="J1245" s="105"/>
      <c r="K1245" s="105"/>
      <c r="L1245" s="107">
        <v>97748.5</v>
      </c>
      <c r="M1245" s="107">
        <v>97748.5</v>
      </c>
      <c r="N1245" s="107">
        <v>97748.5</v>
      </c>
      <c r="O1245" s="107">
        <v>97748.5</v>
      </c>
      <c r="P1245" s="107">
        <v>97748.5</v>
      </c>
      <c r="Q1245" s="107">
        <v>97748.5</v>
      </c>
      <c r="R1245" s="107">
        <v>97748.5</v>
      </c>
      <c r="S1245" s="107">
        <v>97748.5</v>
      </c>
    </row>
    <row r="1246" spans="1:19">
      <c r="B1246" s="4">
        <v>2014</v>
      </c>
      <c r="C1246" s="105"/>
      <c r="D1246" s="105"/>
      <c r="E1246" s="105"/>
      <c r="F1246" s="105"/>
      <c r="G1246" s="105"/>
      <c r="H1246" s="105"/>
      <c r="I1246" s="105"/>
      <c r="J1246" s="105"/>
      <c r="K1246" s="107">
        <v>0</v>
      </c>
      <c r="L1246" s="107">
        <v>0</v>
      </c>
      <c r="M1246" s="107">
        <v>0</v>
      </c>
      <c r="N1246" s="107">
        <v>0</v>
      </c>
      <c r="O1246" s="107">
        <v>0</v>
      </c>
      <c r="P1246" s="107">
        <v>0</v>
      </c>
      <c r="Q1246" s="107">
        <v>0</v>
      </c>
      <c r="R1246" s="107">
        <v>0</v>
      </c>
      <c r="S1246" s="107">
        <v>0</v>
      </c>
    </row>
    <row r="1247" spans="1:19">
      <c r="B1247" s="4">
        <v>2013</v>
      </c>
      <c r="C1247" s="105"/>
      <c r="D1247" s="105"/>
      <c r="E1247" s="105"/>
      <c r="F1247" s="105"/>
      <c r="G1247" s="105"/>
      <c r="H1247" s="105"/>
      <c r="I1247" s="105"/>
      <c r="J1247" s="107">
        <v>0</v>
      </c>
      <c r="K1247" s="107">
        <v>0</v>
      </c>
      <c r="L1247" s="107">
        <v>0</v>
      </c>
      <c r="M1247" s="107">
        <v>0</v>
      </c>
      <c r="N1247" s="107">
        <v>0</v>
      </c>
      <c r="O1247" s="107">
        <v>0</v>
      </c>
      <c r="P1247" s="107">
        <v>0</v>
      </c>
      <c r="Q1247" s="107">
        <v>0</v>
      </c>
      <c r="R1247" s="107">
        <v>0</v>
      </c>
      <c r="S1247" s="107">
        <v>0</v>
      </c>
    </row>
    <row r="1248" spans="1:19">
      <c r="B1248" s="4">
        <v>2012</v>
      </c>
      <c r="C1248" s="105"/>
      <c r="D1248" s="105"/>
      <c r="E1248" s="105"/>
      <c r="F1248" s="105"/>
      <c r="G1248" s="105"/>
      <c r="H1248" s="105"/>
      <c r="I1248" s="107">
        <v>0</v>
      </c>
      <c r="J1248" s="107">
        <v>0</v>
      </c>
      <c r="K1248" s="107">
        <v>0</v>
      </c>
      <c r="L1248" s="107">
        <v>0</v>
      </c>
      <c r="M1248" s="107">
        <v>0</v>
      </c>
      <c r="N1248" s="107">
        <v>0</v>
      </c>
      <c r="O1248" s="107">
        <v>0</v>
      </c>
      <c r="P1248" s="107">
        <v>0</v>
      </c>
      <c r="Q1248" s="107">
        <v>0</v>
      </c>
      <c r="R1248" s="107">
        <v>0</v>
      </c>
      <c r="S1248" s="107">
        <v>0</v>
      </c>
    </row>
    <row r="1249" spans="2:19">
      <c r="B1249" s="4">
        <v>2011</v>
      </c>
      <c r="C1249" s="105"/>
      <c r="D1249" s="105"/>
      <c r="E1249" s="105"/>
      <c r="F1249" s="105"/>
      <c r="G1249" s="105"/>
      <c r="H1249" s="107">
        <v>0</v>
      </c>
      <c r="I1249" s="107">
        <v>0</v>
      </c>
      <c r="J1249" s="107">
        <v>0</v>
      </c>
      <c r="K1249" s="107">
        <v>0</v>
      </c>
      <c r="L1249" s="107">
        <v>0</v>
      </c>
      <c r="M1249" s="107">
        <v>0</v>
      </c>
      <c r="N1249" s="107">
        <v>0</v>
      </c>
      <c r="O1249" s="107">
        <v>0</v>
      </c>
      <c r="P1249" s="107">
        <v>0</v>
      </c>
      <c r="Q1249" s="107">
        <v>0</v>
      </c>
      <c r="R1249" s="107">
        <v>0</v>
      </c>
      <c r="S1249" s="107">
        <v>0</v>
      </c>
    </row>
    <row r="1250" spans="2:19">
      <c r="B1250" s="4">
        <v>2010</v>
      </c>
      <c r="C1250" s="105"/>
      <c r="D1250" s="105"/>
      <c r="E1250" s="105"/>
      <c r="F1250" s="105"/>
      <c r="G1250" s="107">
        <v>186475.43</v>
      </c>
      <c r="H1250" s="107">
        <v>186475.43</v>
      </c>
      <c r="I1250" s="107">
        <v>186475.43</v>
      </c>
      <c r="J1250" s="107">
        <v>186475.43</v>
      </c>
      <c r="K1250" s="107">
        <v>186475.43</v>
      </c>
      <c r="L1250" s="107">
        <v>186475.43</v>
      </c>
      <c r="M1250" s="107">
        <v>186475.43</v>
      </c>
      <c r="N1250" s="107">
        <v>186475.43</v>
      </c>
      <c r="O1250" s="107">
        <v>186475.43</v>
      </c>
      <c r="P1250" s="107">
        <v>186475.43</v>
      </c>
      <c r="Q1250" s="107">
        <v>186475.43</v>
      </c>
      <c r="R1250" s="107">
        <v>186475.43</v>
      </c>
      <c r="S1250" s="107">
        <v>186475.43</v>
      </c>
    </row>
    <row r="1251" spans="2:19">
      <c r="B1251" s="4">
        <v>2009</v>
      </c>
      <c r="C1251" s="105"/>
      <c r="D1251" s="105"/>
      <c r="E1251" s="105"/>
      <c r="F1251" s="107">
        <v>52317.13</v>
      </c>
      <c r="G1251" s="107">
        <v>52317.13</v>
      </c>
      <c r="H1251" s="107">
        <v>52317.13</v>
      </c>
      <c r="I1251" s="107">
        <v>52317.13</v>
      </c>
      <c r="J1251" s="107">
        <v>52317.13</v>
      </c>
      <c r="K1251" s="107">
        <v>52317.13</v>
      </c>
      <c r="L1251" s="107">
        <v>52317.13</v>
      </c>
      <c r="M1251" s="107">
        <v>52317.13</v>
      </c>
      <c r="N1251" s="107">
        <v>52317.13</v>
      </c>
      <c r="O1251" s="107">
        <v>52317.13</v>
      </c>
      <c r="P1251" s="107">
        <v>52317.13</v>
      </c>
      <c r="Q1251" s="107">
        <v>52317.13</v>
      </c>
      <c r="R1251" s="107">
        <v>52317.13</v>
      </c>
      <c r="S1251" s="107">
        <v>52317.13</v>
      </c>
    </row>
    <row r="1252" spans="2:19">
      <c r="B1252" s="4">
        <v>2008</v>
      </c>
      <c r="C1252" s="105"/>
      <c r="D1252" s="105"/>
      <c r="E1252" s="107">
        <v>0</v>
      </c>
      <c r="F1252" s="107">
        <v>0</v>
      </c>
      <c r="G1252" s="107">
        <v>0</v>
      </c>
      <c r="H1252" s="107">
        <v>0</v>
      </c>
      <c r="I1252" s="107">
        <v>0</v>
      </c>
      <c r="J1252" s="107">
        <v>0</v>
      </c>
      <c r="K1252" s="107">
        <v>0</v>
      </c>
      <c r="L1252" s="107">
        <v>0</v>
      </c>
      <c r="M1252" s="107">
        <v>0</v>
      </c>
      <c r="N1252" s="107">
        <v>0</v>
      </c>
      <c r="O1252" s="107">
        <v>0</v>
      </c>
      <c r="P1252" s="107">
        <v>0</v>
      </c>
      <c r="Q1252" s="107">
        <v>0</v>
      </c>
      <c r="R1252" s="107">
        <v>0</v>
      </c>
      <c r="S1252" s="107">
        <v>0</v>
      </c>
    </row>
    <row r="1253" spans="2:19">
      <c r="B1253" s="4">
        <v>2007</v>
      </c>
      <c r="C1253" s="105"/>
      <c r="D1253" s="107">
        <v>0</v>
      </c>
      <c r="E1253" s="107">
        <v>0</v>
      </c>
      <c r="F1253" s="107">
        <v>0</v>
      </c>
      <c r="G1253" s="107">
        <v>0</v>
      </c>
      <c r="H1253" s="107">
        <v>0</v>
      </c>
      <c r="I1253" s="107">
        <v>0</v>
      </c>
      <c r="J1253" s="107">
        <v>0</v>
      </c>
      <c r="K1253" s="107">
        <v>0</v>
      </c>
      <c r="L1253" s="107">
        <v>0</v>
      </c>
      <c r="M1253" s="107">
        <v>0</v>
      </c>
      <c r="N1253" s="107">
        <v>0</v>
      </c>
      <c r="O1253" s="107">
        <v>0</v>
      </c>
      <c r="P1253" s="107">
        <v>0</v>
      </c>
      <c r="Q1253" s="107">
        <v>0</v>
      </c>
      <c r="R1253" s="107">
        <v>0</v>
      </c>
      <c r="S1253" s="107">
        <v>0</v>
      </c>
    </row>
    <row r="1254" spans="2:19">
      <c r="B1254" s="4">
        <v>2006</v>
      </c>
      <c r="C1254" s="107">
        <v>0</v>
      </c>
      <c r="D1254" s="107">
        <v>0</v>
      </c>
      <c r="E1254" s="107">
        <v>0</v>
      </c>
      <c r="F1254" s="107">
        <v>0</v>
      </c>
      <c r="G1254" s="107">
        <v>0</v>
      </c>
      <c r="H1254" s="107">
        <v>0</v>
      </c>
      <c r="I1254" s="107">
        <v>0</v>
      </c>
      <c r="J1254" s="107">
        <v>0</v>
      </c>
      <c r="K1254" s="107">
        <v>0</v>
      </c>
      <c r="L1254" s="107">
        <v>0</v>
      </c>
      <c r="M1254" s="107">
        <v>0</v>
      </c>
      <c r="N1254" s="107">
        <v>0</v>
      </c>
      <c r="O1254" s="107">
        <v>0</v>
      </c>
      <c r="P1254" s="107">
        <v>0</v>
      </c>
      <c r="Q1254" s="107">
        <v>0</v>
      </c>
      <c r="R1254" s="107">
        <v>0</v>
      </c>
      <c r="S1254" s="107">
        <v>0</v>
      </c>
    </row>
    <row r="1255" spans="2:19">
      <c r="B1255" s="4">
        <v>2005</v>
      </c>
      <c r="C1255" s="107">
        <v>0</v>
      </c>
      <c r="D1255" s="107">
        <v>0</v>
      </c>
      <c r="E1255" s="107">
        <v>0</v>
      </c>
      <c r="F1255" s="107">
        <v>0</v>
      </c>
      <c r="G1255" s="107">
        <v>0</v>
      </c>
      <c r="H1255" s="107">
        <v>0</v>
      </c>
      <c r="I1255" s="107">
        <v>0</v>
      </c>
      <c r="J1255" s="107">
        <v>0</v>
      </c>
      <c r="K1255" s="107">
        <v>0</v>
      </c>
      <c r="L1255" s="107">
        <v>0</v>
      </c>
      <c r="M1255" s="107">
        <v>0</v>
      </c>
      <c r="N1255" s="107">
        <v>0</v>
      </c>
      <c r="O1255" s="107">
        <v>0</v>
      </c>
      <c r="P1255" s="107">
        <v>0</v>
      </c>
      <c r="Q1255" s="107">
        <v>0</v>
      </c>
      <c r="R1255" s="107">
        <v>0</v>
      </c>
      <c r="S1255" s="107">
        <v>0</v>
      </c>
    </row>
    <row r="1256" spans="2:19">
      <c r="B1256" s="4">
        <v>2004</v>
      </c>
      <c r="C1256" s="107">
        <v>0</v>
      </c>
      <c r="D1256" s="107">
        <v>0</v>
      </c>
      <c r="E1256" s="107">
        <v>0</v>
      </c>
      <c r="F1256" s="107">
        <v>0</v>
      </c>
      <c r="G1256" s="107">
        <v>0</v>
      </c>
      <c r="H1256" s="107">
        <v>0</v>
      </c>
      <c r="I1256" s="107">
        <v>0</v>
      </c>
      <c r="J1256" s="107">
        <v>0</v>
      </c>
      <c r="K1256" s="107">
        <v>0</v>
      </c>
      <c r="L1256" s="107">
        <v>0</v>
      </c>
      <c r="M1256" s="107">
        <v>0</v>
      </c>
      <c r="N1256" s="107">
        <v>0</v>
      </c>
      <c r="O1256" s="107">
        <v>0</v>
      </c>
      <c r="P1256" s="107">
        <v>0</v>
      </c>
      <c r="Q1256" s="107">
        <v>0</v>
      </c>
      <c r="R1256" s="107">
        <v>0</v>
      </c>
      <c r="S1256" s="107">
        <v>0</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4">
        <v>2002</v>
      </c>
      <c r="C1258" s="107">
        <v>0</v>
      </c>
      <c r="D1258" s="107">
        <v>0</v>
      </c>
      <c r="E1258" s="107">
        <v>0</v>
      </c>
      <c r="F1258" s="107">
        <v>0</v>
      </c>
      <c r="G1258" s="107">
        <v>0</v>
      </c>
      <c r="H1258" s="107">
        <v>0</v>
      </c>
      <c r="I1258" s="107">
        <v>0</v>
      </c>
      <c r="J1258" s="107">
        <v>0</v>
      </c>
      <c r="K1258" s="107">
        <v>0</v>
      </c>
      <c r="L1258" s="107">
        <v>0</v>
      </c>
      <c r="M1258" s="107">
        <v>0</v>
      </c>
      <c r="N1258" s="107">
        <v>0</v>
      </c>
      <c r="O1258" s="107">
        <v>0</v>
      </c>
      <c r="P1258" s="107">
        <v>0</v>
      </c>
      <c r="Q1258" s="107">
        <v>0</v>
      </c>
      <c r="R1258" s="107">
        <v>0</v>
      </c>
      <c r="S1258" s="107">
        <v>0</v>
      </c>
    </row>
    <row r="1259" spans="2:19">
      <c r="B1259" s="4">
        <v>2001</v>
      </c>
      <c r="C1259" s="107">
        <v>0</v>
      </c>
      <c r="D1259" s="107">
        <v>0</v>
      </c>
      <c r="E1259" s="107">
        <v>0</v>
      </c>
      <c r="F1259" s="107">
        <v>0</v>
      </c>
      <c r="G1259" s="107">
        <v>0</v>
      </c>
      <c r="H1259" s="107">
        <v>0</v>
      </c>
      <c r="I1259" s="107">
        <v>0</v>
      </c>
      <c r="J1259" s="107">
        <v>0</v>
      </c>
      <c r="K1259" s="107">
        <v>0</v>
      </c>
      <c r="L1259" s="107">
        <v>0</v>
      </c>
      <c r="M1259" s="107">
        <v>0</v>
      </c>
      <c r="N1259" s="107">
        <v>0</v>
      </c>
      <c r="O1259" s="107">
        <v>0</v>
      </c>
      <c r="P1259" s="107">
        <v>0</v>
      </c>
      <c r="Q1259" s="107">
        <v>0</v>
      </c>
      <c r="R1259" s="107">
        <v>0</v>
      </c>
      <c r="S1259" s="107">
        <v>0</v>
      </c>
    </row>
    <row r="1260" spans="2:19">
      <c r="B1260" s="4">
        <v>2000</v>
      </c>
      <c r="C1260" s="107">
        <v>0</v>
      </c>
      <c r="D1260" s="107">
        <v>0</v>
      </c>
      <c r="E1260" s="107">
        <v>0</v>
      </c>
      <c r="F1260" s="107">
        <v>0</v>
      </c>
      <c r="G1260" s="107">
        <v>0</v>
      </c>
      <c r="H1260" s="107">
        <v>0</v>
      </c>
      <c r="I1260" s="107">
        <v>0</v>
      </c>
      <c r="J1260" s="107">
        <v>0</v>
      </c>
      <c r="K1260" s="107">
        <v>0</v>
      </c>
      <c r="L1260" s="107">
        <v>0</v>
      </c>
      <c r="M1260" s="107">
        <v>0</v>
      </c>
      <c r="N1260" s="107">
        <v>0</v>
      </c>
      <c r="O1260" s="107">
        <v>0</v>
      </c>
      <c r="P1260" s="107">
        <v>0</v>
      </c>
      <c r="Q1260" s="107">
        <v>0</v>
      </c>
      <c r="R1260" s="107">
        <v>0</v>
      </c>
      <c r="S1260" s="107">
        <v>0</v>
      </c>
    </row>
    <row r="1261" spans="2:19">
      <c r="B1261" s="4">
        <v>1999</v>
      </c>
      <c r="C1261" s="107">
        <v>0</v>
      </c>
      <c r="D1261" s="107">
        <v>0</v>
      </c>
      <c r="E1261" s="107">
        <v>0</v>
      </c>
      <c r="F1261" s="107">
        <v>0</v>
      </c>
      <c r="G1261" s="107">
        <v>0</v>
      </c>
      <c r="H1261" s="107">
        <v>0</v>
      </c>
      <c r="I1261" s="107">
        <v>0</v>
      </c>
      <c r="J1261" s="107">
        <v>0</v>
      </c>
      <c r="K1261" s="107">
        <v>0</v>
      </c>
      <c r="L1261" s="107">
        <v>0</v>
      </c>
      <c r="M1261" s="107">
        <v>0</v>
      </c>
      <c r="N1261" s="107">
        <v>0</v>
      </c>
      <c r="O1261" s="107">
        <v>0</v>
      </c>
      <c r="P1261" s="107">
        <v>0</v>
      </c>
      <c r="Q1261" s="107">
        <v>0</v>
      </c>
      <c r="R1261" s="107">
        <v>0</v>
      </c>
      <c r="S1261" s="107">
        <v>0</v>
      </c>
    </row>
    <row r="1262" spans="2:19">
      <c r="B1262" s="4">
        <v>1998</v>
      </c>
      <c r="C1262" s="107">
        <v>0</v>
      </c>
      <c r="D1262" s="107">
        <v>0</v>
      </c>
      <c r="E1262" s="107">
        <v>0</v>
      </c>
      <c r="F1262" s="107">
        <v>0</v>
      </c>
      <c r="G1262" s="107">
        <v>0</v>
      </c>
      <c r="H1262" s="107">
        <v>0</v>
      </c>
      <c r="I1262" s="107">
        <v>0</v>
      </c>
      <c r="J1262" s="107">
        <v>0</v>
      </c>
      <c r="K1262" s="107">
        <v>0</v>
      </c>
      <c r="L1262" s="107">
        <v>0</v>
      </c>
      <c r="M1262" s="107">
        <v>0</v>
      </c>
      <c r="N1262" s="107">
        <v>0</v>
      </c>
      <c r="O1262" s="107">
        <v>0</v>
      </c>
      <c r="P1262" s="107">
        <v>0</v>
      </c>
      <c r="Q1262" s="107">
        <v>0</v>
      </c>
      <c r="R1262" s="107">
        <v>0</v>
      </c>
      <c r="S1262" s="107">
        <v>0</v>
      </c>
    </row>
    <row r="1263" spans="2:19">
      <c r="B1263" s="4">
        <v>1997</v>
      </c>
      <c r="C1263" s="107">
        <v>0</v>
      </c>
      <c r="D1263" s="107">
        <v>0</v>
      </c>
      <c r="E1263" s="107">
        <v>0</v>
      </c>
      <c r="F1263" s="107">
        <v>0</v>
      </c>
      <c r="G1263" s="107">
        <v>0</v>
      </c>
      <c r="H1263" s="107">
        <v>0</v>
      </c>
      <c r="I1263" s="107">
        <v>0</v>
      </c>
      <c r="J1263" s="107">
        <v>0</v>
      </c>
      <c r="K1263" s="107">
        <v>0</v>
      </c>
      <c r="L1263" s="107">
        <v>0</v>
      </c>
      <c r="M1263" s="107">
        <v>0</v>
      </c>
      <c r="N1263" s="107">
        <v>0</v>
      </c>
      <c r="O1263" s="107">
        <v>0</v>
      </c>
      <c r="P1263" s="107">
        <v>0</v>
      </c>
      <c r="Q1263" s="107">
        <v>0</v>
      </c>
      <c r="R1263" s="107">
        <v>0</v>
      </c>
      <c r="S1263" s="107">
        <v>0</v>
      </c>
    </row>
    <row r="1264" spans="2:19">
      <c r="B1264" s="4">
        <v>1996</v>
      </c>
      <c r="C1264" s="107">
        <v>0</v>
      </c>
      <c r="D1264" s="107">
        <v>0</v>
      </c>
      <c r="E1264" s="107">
        <v>0</v>
      </c>
      <c r="F1264" s="107">
        <v>0</v>
      </c>
      <c r="G1264" s="107">
        <v>0</v>
      </c>
      <c r="H1264" s="107">
        <v>0</v>
      </c>
      <c r="I1264" s="107">
        <v>0</v>
      </c>
      <c r="J1264" s="107">
        <v>0</v>
      </c>
      <c r="K1264" s="107">
        <v>0</v>
      </c>
      <c r="L1264" s="107">
        <v>0</v>
      </c>
      <c r="M1264" s="107">
        <v>0</v>
      </c>
      <c r="N1264" s="107">
        <v>0</v>
      </c>
      <c r="O1264" s="107">
        <v>0</v>
      </c>
      <c r="P1264" s="107">
        <v>0</v>
      </c>
      <c r="Q1264" s="107">
        <v>0</v>
      </c>
      <c r="R1264" s="107">
        <v>0</v>
      </c>
      <c r="S1264" s="107">
        <v>0</v>
      </c>
    </row>
    <row r="1265" spans="2:19">
      <c r="B1265" s="4">
        <v>1995</v>
      </c>
      <c r="C1265" s="107">
        <v>0</v>
      </c>
      <c r="D1265" s="107">
        <v>0</v>
      </c>
      <c r="E1265" s="107">
        <v>0</v>
      </c>
      <c r="F1265" s="107">
        <v>0</v>
      </c>
      <c r="G1265" s="107">
        <v>0</v>
      </c>
      <c r="H1265" s="107">
        <v>0</v>
      </c>
      <c r="I1265" s="107">
        <v>0</v>
      </c>
      <c r="J1265" s="107">
        <v>0</v>
      </c>
      <c r="K1265" s="107">
        <v>0</v>
      </c>
      <c r="L1265" s="107">
        <v>0</v>
      </c>
      <c r="M1265" s="107">
        <v>0</v>
      </c>
      <c r="N1265" s="107">
        <v>0</v>
      </c>
      <c r="O1265" s="107">
        <v>0</v>
      </c>
      <c r="P1265" s="107">
        <v>0</v>
      </c>
      <c r="Q1265" s="107">
        <v>0</v>
      </c>
      <c r="R1265" s="107">
        <v>0</v>
      </c>
      <c r="S1265" s="107">
        <v>0</v>
      </c>
    </row>
    <row r="1266" spans="2:19">
      <c r="B1266" s="4">
        <v>1994</v>
      </c>
      <c r="C1266" s="107">
        <v>0</v>
      </c>
      <c r="D1266" s="107">
        <v>0</v>
      </c>
      <c r="E1266" s="107">
        <v>0</v>
      </c>
      <c r="F1266" s="107">
        <v>0</v>
      </c>
      <c r="G1266" s="107">
        <v>0</v>
      </c>
      <c r="H1266" s="107">
        <v>0</v>
      </c>
      <c r="I1266" s="107">
        <v>0</v>
      </c>
      <c r="J1266" s="107">
        <v>0</v>
      </c>
      <c r="K1266" s="107">
        <v>0</v>
      </c>
      <c r="L1266" s="107">
        <v>0</v>
      </c>
      <c r="M1266" s="107">
        <v>0</v>
      </c>
      <c r="N1266" s="107">
        <v>0</v>
      </c>
      <c r="O1266" s="107">
        <v>0</v>
      </c>
      <c r="P1266" s="107">
        <v>0</v>
      </c>
      <c r="Q1266" s="107">
        <v>0</v>
      </c>
      <c r="R1266" s="107">
        <v>0</v>
      </c>
      <c r="S1266" s="107">
        <v>0</v>
      </c>
    </row>
    <row r="1267" spans="2:19">
      <c r="B1267" s="4">
        <v>1993</v>
      </c>
      <c r="C1267" s="107">
        <v>0</v>
      </c>
      <c r="D1267" s="107">
        <v>0</v>
      </c>
      <c r="E1267" s="107">
        <v>0</v>
      </c>
      <c r="F1267" s="107">
        <v>0</v>
      </c>
      <c r="G1267" s="107">
        <v>0</v>
      </c>
      <c r="H1267" s="107">
        <v>0</v>
      </c>
      <c r="I1267" s="107">
        <v>0</v>
      </c>
      <c r="J1267" s="107">
        <v>0</v>
      </c>
      <c r="K1267" s="107">
        <v>0</v>
      </c>
      <c r="L1267" s="107">
        <v>0</v>
      </c>
      <c r="M1267" s="107">
        <v>0</v>
      </c>
      <c r="N1267" s="107">
        <v>0</v>
      </c>
      <c r="O1267" s="107">
        <v>0</v>
      </c>
      <c r="P1267" s="107">
        <v>0</v>
      </c>
      <c r="Q1267" s="107">
        <v>0</v>
      </c>
      <c r="R1267" s="107">
        <v>0</v>
      </c>
      <c r="S1267" s="107">
        <v>0</v>
      </c>
    </row>
    <row r="1268" spans="2:19">
      <c r="B1268" s="4">
        <v>1992</v>
      </c>
      <c r="C1268" s="107">
        <v>0</v>
      </c>
      <c r="D1268" s="107">
        <v>0</v>
      </c>
      <c r="E1268" s="107">
        <v>0</v>
      </c>
      <c r="F1268" s="107">
        <v>0</v>
      </c>
      <c r="G1268" s="107">
        <v>0</v>
      </c>
      <c r="H1268" s="107">
        <v>0</v>
      </c>
      <c r="I1268" s="107">
        <v>0</v>
      </c>
      <c r="J1268" s="107">
        <v>0</v>
      </c>
      <c r="K1268" s="107">
        <v>0</v>
      </c>
      <c r="L1268" s="107">
        <v>0</v>
      </c>
      <c r="M1268" s="107">
        <v>0</v>
      </c>
      <c r="N1268" s="107">
        <v>0</v>
      </c>
      <c r="O1268" s="107">
        <v>0</v>
      </c>
      <c r="P1268" s="107">
        <v>0</v>
      </c>
      <c r="Q1268" s="107">
        <v>0</v>
      </c>
      <c r="R1268" s="107">
        <v>0</v>
      </c>
      <c r="S1268" s="107">
        <v>0</v>
      </c>
    </row>
    <row r="1269" spans="2:19">
      <c r="B1269" s="4">
        <v>1991</v>
      </c>
      <c r="C1269" s="107">
        <v>0</v>
      </c>
      <c r="D1269" s="107">
        <v>0</v>
      </c>
      <c r="E1269" s="107">
        <v>0</v>
      </c>
      <c r="F1269" s="107">
        <v>0</v>
      </c>
      <c r="G1269" s="107">
        <v>0</v>
      </c>
      <c r="H1269" s="107">
        <v>0</v>
      </c>
      <c r="I1269" s="107">
        <v>0</v>
      </c>
      <c r="J1269" s="107">
        <v>0</v>
      </c>
      <c r="K1269" s="107">
        <v>0</v>
      </c>
      <c r="L1269" s="107">
        <v>0</v>
      </c>
      <c r="M1269" s="107">
        <v>0</v>
      </c>
      <c r="N1269" s="107">
        <v>0</v>
      </c>
      <c r="O1269" s="107">
        <v>0</v>
      </c>
      <c r="P1269" s="107">
        <v>0</v>
      </c>
      <c r="Q1269" s="107">
        <v>0</v>
      </c>
      <c r="R1269" s="107">
        <v>0</v>
      </c>
      <c r="S1269" s="107">
        <v>0</v>
      </c>
    </row>
    <row r="1270" spans="2:19">
      <c r="B1270" s="4">
        <v>1990</v>
      </c>
      <c r="C1270" s="107">
        <v>0</v>
      </c>
      <c r="D1270" s="107">
        <v>0</v>
      </c>
      <c r="E1270" s="107">
        <v>0</v>
      </c>
      <c r="F1270" s="107">
        <v>0</v>
      </c>
      <c r="G1270" s="107">
        <v>0</v>
      </c>
      <c r="H1270" s="107">
        <v>0</v>
      </c>
      <c r="I1270" s="107">
        <v>0</v>
      </c>
      <c r="J1270" s="107">
        <v>0</v>
      </c>
      <c r="K1270" s="107">
        <v>0</v>
      </c>
      <c r="L1270" s="107">
        <v>0</v>
      </c>
      <c r="M1270" s="107">
        <v>0</v>
      </c>
      <c r="N1270" s="107">
        <v>0</v>
      </c>
      <c r="O1270" s="107">
        <v>0</v>
      </c>
      <c r="P1270" s="107">
        <v>0</v>
      </c>
      <c r="Q1270" s="107">
        <v>0</v>
      </c>
      <c r="R1270" s="107">
        <v>0</v>
      </c>
      <c r="S1270" s="107">
        <v>0</v>
      </c>
    </row>
    <row r="1271" spans="2:19">
      <c r="B1271" s="4">
        <v>1989</v>
      </c>
      <c r="C1271" s="107">
        <v>438443</v>
      </c>
      <c r="D1271" s="107">
        <v>438443</v>
      </c>
      <c r="E1271" s="107">
        <v>438443</v>
      </c>
      <c r="F1271" s="107">
        <v>438443</v>
      </c>
      <c r="G1271" s="107">
        <v>438443</v>
      </c>
      <c r="H1271" s="107">
        <v>438443</v>
      </c>
      <c r="I1271" s="107">
        <v>438443</v>
      </c>
      <c r="J1271" s="107">
        <v>438443</v>
      </c>
      <c r="K1271" s="107">
        <v>438443</v>
      </c>
      <c r="L1271" s="107">
        <v>438443</v>
      </c>
      <c r="M1271" s="107">
        <v>438443</v>
      </c>
      <c r="N1271" s="107">
        <v>438443</v>
      </c>
      <c r="O1271" s="107">
        <v>438443</v>
      </c>
      <c r="P1271" s="107">
        <v>438443</v>
      </c>
      <c r="Q1271" s="107">
        <v>438443</v>
      </c>
      <c r="R1271" s="107">
        <v>438443</v>
      </c>
      <c r="S1271" s="107">
        <v>438443</v>
      </c>
    </row>
    <row r="1272" spans="2:19">
      <c r="B1272" s="4">
        <v>1988</v>
      </c>
      <c r="C1272" s="107">
        <v>0</v>
      </c>
      <c r="D1272" s="107">
        <v>0</v>
      </c>
      <c r="E1272" s="107">
        <v>0</v>
      </c>
      <c r="F1272" s="107">
        <v>0</v>
      </c>
      <c r="G1272" s="107">
        <v>0</v>
      </c>
      <c r="H1272" s="107">
        <v>0</v>
      </c>
      <c r="I1272" s="107">
        <v>0</v>
      </c>
      <c r="J1272" s="107">
        <v>0</v>
      </c>
      <c r="K1272" s="107">
        <v>0</v>
      </c>
      <c r="L1272" s="107">
        <v>0</v>
      </c>
      <c r="M1272" s="107">
        <v>0</v>
      </c>
      <c r="N1272" s="107">
        <v>0</v>
      </c>
      <c r="O1272" s="107">
        <v>0</v>
      </c>
      <c r="P1272" s="107">
        <v>0</v>
      </c>
      <c r="Q1272" s="107">
        <v>0</v>
      </c>
      <c r="R1272" s="107">
        <v>0</v>
      </c>
      <c r="S1272" s="107">
        <v>0</v>
      </c>
    </row>
    <row r="1273" spans="2:19">
      <c r="B1273" s="4">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4">
        <v>1986</v>
      </c>
      <c r="C1274" s="107">
        <v>0</v>
      </c>
      <c r="D1274" s="107">
        <v>0</v>
      </c>
      <c r="E1274" s="107">
        <v>0</v>
      </c>
      <c r="F1274" s="107">
        <v>0</v>
      </c>
      <c r="G1274" s="107">
        <v>0</v>
      </c>
      <c r="H1274" s="107">
        <v>0</v>
      </c>
      <c r="I1274" s="107">
        <v>0</v>
      </c>
      <c r="J1274" s="107">
        <v>0</v>
      </c>
      <c r="K1274" s="107">
        <v>0</v>
      </c>
      <c r="L1274" s="107">
        <v>0</v>
      </c>
      <c r="M1274" s="107">
        <v>0</v>
      </c>
      <c r="N1274" s="107">
        <v>0</v>
      </c>
      <c r="O1274" s="107">
        <v>0</v>
      </c>
      <c r="P1274" s="107">
        <v>0</v>
      </c>
      <c r="Q1274" s="107">
        <v>0</v>
      </c>
      <c r="R1274" s="107">
        <v>0</v>
      </c>
      <c r="S1274" s="107">
        <v>0</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0</v>
      </c>
      <c r="P1275" s="107">
        <v>0</v>
      </c>
      <c r="Q1275" s="107">
        <v>0</v>
      </c>
      <c r="R1275" s="107">
        <v>0</v>
      </c>
      <c r="S1275" s="107">
        <v>0</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4">
        <v>1983</v>
      </c>
      <c r="C1277" s="107">
        <v>20321</v>
      </c>
      <c r="D1277" s="107">
        <v>20321</v>
      </c>
      <c r="E1277" s="107">
        <v>20321</v>
      </c>
      <c r="F1277" s="107">
        <v>20321</v>
      </c>
      <c r="G1277" s="107">
        <v>20321</v>
      </c>
      <c r="H1277" s="107">
        <v>20321</v>
      </c>
      <c r="I1277" s="107">
        <v>20321</v>
      </c>
      <c r="J1277" s="107">
        <v>20321</v>
      </c>
      <c r="K1277" s="107">
        <v>20321</v>
      </c>
      <c r="L1277" s="107">
        <v>20321</v>
      </c>
      <c r="M1277" s="107">
        <v>20321</v>
      </c>
      <c r="N1277" s="107">
        <v>20321</v>
      </c>
      <c r="O1277" s="107">
        <v>20321</v>
      </c>
      <c r="P1277" s="107">
        <v>20321</v>
      </c>
      <c r="Q1277" s="107">
        <v>20321</v>
      </c>
      <c r="R1277" s="107">
        <v>20321</v>
      </c>
      <c r="S1277" s="107">
        <v>20321</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0</v>
      </c>
      <c r="P1278" s="107">
        <v>0</v>
      </c>
      <c r="Q1278" s="107">
        <v>0</v>
      </c>
      <c r="R1278" s="107">
        <v>0</v>
      </c>
      <c r="S1278" s="107">
        <v>0</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4">
        <v>1980</v>
      </c>
      <c r="C1280" s="107">
        <v>0</v>
      </c>
      <c r="D1280" s="107">
        <v>0</v>
      </c>
      <c r="E1280" s="107">
        <v>0</v>
      </c>
      <c r="F1280" s="107">
        <v>0</v>
      </c>
      <c r="G1280" s="107">
        <v>0</v>
      </c>
      <c r="H1280" s="107">
        <v>0</v>
      </c>
      <c r="I1280" s="107">
        <v>0</v>
      </c>
      <c r="J1280" s="107">
        <v>0</v>
      </c>
      <c r="K1280" s="107">
        <v>0</v>
      </c>
      <c r="L1280" s="107">
        <v>0</v>
      </c>
      <c r="M1280" s="107">
        <v>0</v>
      </c>
      <c r="N1280" s="107">
        <v>0</v>
      </c>
      <c r="O1280" s="107">
        <v>0</v>
      </c>
      <c r="P1280" s="107">
        <v>0</v>
      </c>
      <c r="Q1280" s="107">
        <v>0</v>
      </c>
      <c r="R1280" s="107">
        <v>0</v>
      </c>
      <c r="S1280" s="107">
        <v>0</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4">
        <v>1977</v>
      </c>
      <c r="C1283" s="107">
        <v>0</v>
      </c>
      <c r="D1283" s="107">
        <v>0</v>
      </c>
      <c r="E1283" s="107">
        <v>0</v>
      </c>
      <c r="F1283" s="107">
        <v>0</v>
      </c>
      <c r="G1283" s="107">
        <v>0</v>
      </c>
      <c r="H1283" s="107">
        <v>0</v>
      </c>
      <c r="I1283" s="107">
        <v>0</v>
      </c>
      <c r="J1283" s="107">
        <v>0</v>
      </c>
      <c r="K1283" s="107">
        <v>0</v>
      </c>
      <c r="L1283" s="107">
        <v>0</v>
      </c>
      <c r="M1283" s="107">
        <v>0</v>
      </c>
      <c r="N1283" s="107">
        <v>0</v>
      </c>
      <c r="O1283" s="107">
        <v>0</v>
      </c>
      <c r="P1283" s="107">
        <v>0</v>
      </c>
      <c r="Q1283" s="107">
        <v>0</v>
      </c>
      <c r="R1283" s="107">
        <v>0</v>
      </c>
      <c r="S1283" s="107">
        <v>0</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4">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458764</v>
      </c>
      <c r="D1331" s="108">
        <f>SUM(D1253:D1330)</f>
        <v>458764</v>
      </c>
      <c r="E1331" s="108">
        <f>SUM(E1252:E1330)</f>
        <v>458764</v>
      </c>
      <c r="F1331" s="108">
        <f>SUM(F1251:F1330)</f>
        <v>511081.13</v>
      </c>
      <c r="G1331" s="108">
        <f>SUM(G1250:G1330)</f>
        <v>697556.56</v>
      </c>
      <c r="H1331" s="108">
        <f>SUM(H1244:H1330)</f>
        <v>697556.56</v>
      </c>
      <c r="I1331" s="108">
        <f>SUM(I1244:I1330)</f>
        <v>697556.56</v>
      </c>
      <c r="J1331" s="108">
        <f t="shared" ref="J1331" si="23">SUM(J1244:J1330)</f>
        <v>697556.56</v>
      </c>
      <c r="K1331" s="108">
        <f>SUM(K1244:K1330)</f>
        <v>697556.56</v>
      </c>
      <c r="L1331" s="108">
        <f t="shared" ref="L1331" si="24">SUM(L1244:L1330)</f>
        <v>795305.06</v>
      </c>
      <c r="M1331" s="108">
        <f>SUM(M1244:M1330)</f>
        <v>795305.06</v>
      </c>
      <c r="N1331" s="109">
        <f>SUM(N1239:N1330)</f>
        <v>795305.06</v>
      </c>
      <c r="O1331" s="109">
        <f>SUM(O1239:O1330)</f>
        <v>795305.06</v>
      </c>
      <c r="P1331" s="109">
        <f>SUM(P1239:P1330)</f>
        <v>795305.06</v>
      </c>
      <c r="Q1331" s="109">
        <f>SUM(Q1239:Q1330)</f>
        <v>893275.69</v>
      </c>
      <c r="R1331" s="109">
        <f>SUM(R1238:R1330)</f>
        <v>1023776.0499999999</v>
      </c>
      <c r="S1331" s="109">
        <f>SUM(S1238:S1330)</f>
        <v>1023776.0499999999</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0</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0</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0</v>
      </c>
      <c r="S1619" s="107">
        <v>0</v>
      </c>
    </row>
    <row r="1620" spans="1:19">
      <c r="B1620" s="4">
        <v>2020</v>
      </c>
      <c r="C1620" s="105"/>
      <c r="D1620" s="105"/>
      <c r="E1620" s="105"/>
      <c r="F1620" s="105"/>
      <c r="G1620" s="105"/>
      <c r="H1620" s="105"/>
      <c r="I1620" s="105"/>
      <c r="J1620" s="105"/>
      <c r="K1620" s="105"/>
      <c r="L1620" s="105"/>
      <c r="M1620" s="105"/>
      <c r="N1620" s="105"/>
      <c r="O1620" s="105"/>
      <c r="P1620" s="105"/>
      <c r="Q1620" s="107">
        <v>0</v>
      </c>
      <c r="R1620" s="107">
        <v>0</v>
      </c>
      <c r="S1620" s="107">
        <v>0</v>
      </c>
    </row>
    <row r="1621" spans="1:19">
      <c r="A1621" s="35"/>
      <c r="B1621" s="4">
        <v>2019</v>
      </c>
      <c r="C1621" s="105"/>
      <c r="D1621" s="105"/>
      <c r="E1621" s="105"/>
      <c r="F1621" s="105"/>
      <c r="G1621" s="105"/>
      <c r="H1621" s="105"/>
      <c r="I1621" s="105"/>
      <c r="J1621" s="105"/>
      <c r="K1621" s="105"/>
      <c r="L1621" s="105"/>
      <c r="M1621" s="105"/>
      <c r="N1621" s="105"/>
      <c r="O1621" s="105"/>
      <c r="P1621" s="107">
        <v>0</v>
      </c>
      <c r="Q1621" s="107">
        <v>0</v>
      </c>
      <c r="R1621" s="107">
        <v>0</v>
      </c>
      <c r="S1621" s="107">
        <v>0</v>
      </c>
    </row>
    <row r="1622" spans="1:19">
      <c r="A1622" s="35"/>
      <c r="B1622" s="4">
        <v>2018</v>
      </c>
      <c r="C1622" s="105"/>
      <c r="D1622" s="105"/>
      <c r="E1622" s="105"/>
      <c r="F1622" s="105"/>
      <c r="G1622" s="105"/>
      <c r="H1622" s="105"/>
      <c r="I1622" s="105"/>
      <c r="J1622" s="105"/>
      <c r="K1622" s="105"/>
      <c r="L1622" s="105"/>
      <c r="M1622" s="105"/>
      <c r="N1622" s="105"/>
      <c r="O1622" s="107">
        <v>0</v>
      </c>
      <c r="P1622" s="107">
        <v>0</v>
      </c>
      <c r="Q1622" s="107">
        <v>0</v>
      </c>
      <c r="R1622" s="107">
        <v>0</v>
      </c>
      <c r="S1622" s="107">
        <v>0</v>
      </c>
    </row>
    <row r="1623" spans="1:19">
      <c r="A1623" s="35"/>
      <c r="B1623" s="4">
        <v>2017</v>
      </c>
      <c r="C1623" s="105"/>
      <c r="D1623" s="105"/>
      <c r="E1623" s="105"/>
      <c r="F1623" s="105"/>
      <c r="G1623" s="105"/>
      <c r="H1623" s="105"/>
      <c r="I1623" s="105"/>
      <c r="J1623" s="105"/>
      <c r="K1623" s="105"/>
      <c r="L1623" s="105"/>
      <c r="M1623" s="105"/>
      <c r="N1623" s="107">
        <v>1779.83</v>
      </c>
      <c r="O1623" s="107">
        <v>1779.83</v>
      </c>
      <c r="P1623" s="107">
        <v>1779.83</v>
      </c>
      <c r="Q1623" s="107">
        <v>1779.83</v>
      </c>
      <c r="R1623" s="107">
        <v>1779.83</v>
      </c>
      <c r="S1623" s="107">
        <v>1779.83</v>
      </c>
    </row>
    <row r="1624" spans="1:19">
      <c r="B1624" s="4">
        <v>2016</v>
      </c>
      <c r="C1624" s="105"/>
      <c r="D1624" s="105"/>
      <c r="E1624" s="105"/>
      <c r="F1624" s="105"/>
      <c r="G1624" s="105"/>
      <c r="H1624" s="105"/>
      <c r="I1624" s="105"/>
      <c r="J1624" s="105"/>
      <c r="K1624" s="105"/>
      <c r="L1624" s="105"/>
      <c r="M1624" s="107">
        <v>7419.46</v>
      </c>
      <c r="N1624" s="107">
        <v>7419.46</v>
      </c>
      <c r="O1624" s="107">
        <v>7419.46</v>
      </c>
      <c r="P1624" s="107">
        <v>7419.46</v>
      </c>
      <c r="Q1624" s="107">
        <v>7419.46</v>
      </c>
      <c r="R1624" s="107">
        <v>7419.46</v>
      </c>
      <c r="S1624" s="107">
        <v>7419.46</v>
      </c>
    </row>
    <row r="1625" spans="1:19">
      <c r="B1625" s="4">
        <v>2015</v>
      </c>
      <c r="C1625" s="105"/>
      <c r="D1625" s="105"/>
      <c r="E1625" s="105"/>
      <c r="F1625" s="105"/>
      <c r="G1625" s="105"/>
      <c r="H1625" s="105"/>
      <c r="I1625" s="105"/>
      <c r="J1625" s="105"/>
      <c r="K1625" s="105"/>
      <c r="L1625" s="107">
        <v>0</v>
      </c>
      <c r="M1625" s="107">
        <v>0</v>
      </c>
      <c r="N1625" s="107">
        <v>0</v>
      </c>
      <c r="O1625" s="107">
        <v>0</v>
      </c>
      <c r="P1625" s="107">
        <v>0</v>
      </c>
      <c r="Q1625" s="107">
        <v>0</v>
      </c>
      <c r="R1625" s="107">
        <v>0</v>
      </c>
      <c r="S1625" s="107">
        <v>0</v>
      </c>
    </row>
    <row r="1626" spans="1:19">
      <c r="B1626" s="4">
        <v>2014</v>
      </c>
      <c r="C1626" s="105"/>
      <c r="D1626" s="105"/>
      <c r="E1626" s="105"/>
      <c r="F1626" s="105"/>
      <c r="G1626" s="105"/>
      <c r="H1626" s="105"/>
      <c r="I1626" s="105"/>
      <c r="J1626" s="105"/>
      <c r="K1626" s="107">
        <v>0</v>
      </c>
      <c r="L1626" s="107">
        <v>0</v>
      </c>
      <c r="M1626" s="107">
        <v>0</v>
      </c>
      <c r="N1626" s="107">
        <v>0</v>
      </c>
      <c r="O1626" s="107">
        <v>0</v>
      </c>
      <c r="P1626" s="107">
        <v>0</v>
      </c>
      <c r="Q1626" s="107">
        <v>0</v>
      </c>
      <c r="R1626" s="107">
        <v>0</v>
      </c>
      <c r="S1626" s="107">
        <v>0</v>
      </c>
    </row>
    <row r="1627" spans="1:19">
      <c r="B1627" s="4">
        <v>2013</v>
      </c>
      <c r="C1627" s="105"/>
      <c r="D1627" s="105"/>
      <c r="E1627" s="105"/>
      <c r="F1627" s="105"/>
      <c r="G1627" s="105"/>
      <c r="H1627" s="105"/>
      <c r="I1627" s="105"/>
      <c r="J1627" s="107">
        <v>0</v>
      </c>
      <c r="K1627" s="107">
        <v>0</v>
      </c>
      <c r="L1627" s="107">
        <v>0</v>
      </c>
      <c r="M1627" s="107">
        <v>0</v>
      </c>
      <c r="N1627" s="107">
        <v>0</v>
      </c>
      <c r="O1627" s="107">
        <v>0</v>
      </c>
      <c r="P1627" s="107">
        <v>0</v>
      </c>
      <c r="Q1627" s="107">
        <v>0</v>
      </c>
      <c r="R1627" s="107">
        <v>0</v>
      </c>
      <c r="S1627" s="107">
        <v>0</v>
      </c>
    </row>
    <row r="1628" spans="1:19">
      <c r="B1628" s="4">
        <v>2012</v>
      </c>
      <c r="C1628" s="105"/>
      <c r="D1628" s="105"/>
      <c r="E1628" s="105"/>
      <c r="F1628" s="105"/>
      <c r="G1628" s="105"/>
      <c r="H1628" s="105"/>
      <c r="I1628" s="107">
        <v>0</v>
      </c>
      <c r="J1628" s="107">
        <v>0</v>
      </c>
      <c r="K1628" s="107">
        <v>0</v>
      </c>
      <c r="L1628" s="107">
        <v>0</v>
      </c>
      <c r="M1628" s="107">
        <v>0</v>
      </c>
      <c r="N1628" s="107">
        <v>0</v>
      </c>
      <c r="O1628" s="107">
        <v>0</v>
      </c>
      <c r="P1628" s="107">
        <v>0</v>
      </c>
      <c r="Q1628" s="107">
        <v>0</v>
      </c>
      <c r="R1628" s="107">
        <v>0</v>
      </c>
      <c r="S1628" s="107">
        <v>0</v>
      </c>
    </row>
    <row r="1629" spans="1:19">
      <c r="B1629" s="4">
        <v>2011</v>
      </c>
      <c r="C1629" s="105"/>
      <c r="D1629" s="105"/>
      <c r="E1629" s="105"/>
      <c r="F1629" s="105"/>
      <c r="G1629" s="105"/>
      <c r="H1629" s="107">
        <v>0</v>
      </c>
      <c r="I1629" s="107">
        <v>0</v>
      </c>
      <c r="J1629" s="107">
        <v>0</v>
      </c>
      <c r="K1629" s="107">
        <v>0</v>
      </c>
      <c r="L1629" s="107">
        <v>0</v>
      </c>
      <c r="M1629" s="107">
        <v>0</v>
      </c>
      <c r="N1629" s="107">
        <v>0</v>
      </c>
      <c r="O1629" s="107">
        <v>0</v>
      </c>
      <c r="P1629" s="107">
        <v>0</v>
      </c>
      <c r="Q1629" s="107">
        <v>0</v>
      </c>
      <c r="R1629" s="107">
        <v>0</v>
      </c>
      <c r="S1629" s="107">
        <v>0</v>
      </c>
    </row>
    <row r="1630" spans="1:19">
      <c r="B1630" s="4">
        <v>2010</v>
      </c>
      <c r="C1630" s="105"/>
      <c r="D1630" s="105"/>
      <c r="E1630" s="105"/>
      <c r="F1630" s="105"/>
      <c r="G1630" s="107">
        <v>0</v>
      </c>
      <c r="H1630" s="107">
        <v>0</v>
      </c>
      <c r="I1630" s="107">
        <v>0</v>
      </c>
      <c r="J1630" s="107">
        <v>0</v>
      </c>
      <c r="K1630" s="107">
        <v>0</v>
      </c>
      <c r="L1630" s="107">
        <v>0</v>
      </c>
      <c r="M1630" s="107">
        <v>0</v>
      </c>
      <c r="N1630" s="107">
        <v>0</v>
      </c>
      <c r="O1630" s="107">
        <v>0</v>
      </c>
      <c r="P1630" s="107">
        <v>0</v>
      </c>
      <c r="Q1630" s="107">
        <v>0</v>
      </c>
      <c r="R1630" s="107">
        <v>0</v>
      </c>
      <c r="S1630" s="107">
        <v>0</v>
      </c>
    </row>
    <row r="1631" spans="1:19">
      <c r="B1631" s="4">
        <v>2009</v>
      </c>
      <c r="C1631" s="105"/>
      <c r="D1631" s="105"/>
      <c r="E1631" s="105"/>
      <c r="F1631" s="107">
        <v>0</v>
      </c>
      <c r="G1631" s="107">
        <v>0</v>
      </c>
      <c r="H1631" s="107">
        <v>0</v>
      </c>
      <c r="I1631" s="107">
        <v>0</v>
      </c>
      <c r="J1631" s="107">
        <v>0</v>
      </c>
      <c r="K1631" s="107">
        <v>0</v>
      </c>
      <c r="L1631" s="107">
        <v>0</v>
      </c>
      <c r="M1631" s="107">
        <v>0</v>
      </c>
      <c r="N1631" s="107">
        <v>0</v>
      </c>
      <c r="O1631" s="107">
        <v>0</v>
      </c>
      <c r="P1631" s="107">
        <v>0</v>
      </c>
      <c r="Q1631" s="107">
        <v>0</v>
      </c>
      <c r="R1631" s="107">
        <v>0</v>
      </c>
      <c r="S1631" s="107">
        <v>0</v>
      </c>
    </row>
    <row r="1632" spans="1:19">
      <c r="B1632" s="4">
        <v>2008</v>
      </c>
      <c r="C1632" s="105"/>
      <c r="D1632" s="105"/>
      <c r="E1632" s="107">
        <v>0</v>
      </c>
      <c r="F1632" s="107">
        <v>0</v>
      </c>
      <c r="G1632" s="107">
        <v>0</v>
      </c>
      <c r="H1632" s="107">
        <v>0</v>
      </c>
      <c r="I1632" s="107">
        <v>0</v>
      </c>
      <c r="J1632" s="107">
        <v>0</v>
      </c>
      <c r="K1632" s="107">
        <v>0</v>
      </c>
      <c r="L1632" s="107">
        <v>0</v>
      </c>
      <c r="M1632" s="107">
        <v>0</v>
      </c>
      <c r="N1632" s="107">
        <v>0</v>
      </c>
      <c r="O1632" s="107">
        <v>0</v>
      </c>
      <c r="P1632" s="107">
        <v>0</v>
      </c>
      <c r="Q1632" s="107">
        <v>0</v>
      </c>
      <c r="R1632" s="107">
        <v>0</v>
      </c>
      <c r="S1632" s="107">
        <v>0</v>
      </c>
    </row>
    <row r="1633" spans="2:19">
      <c r="B1633" s="4">
        <v>2007</v>
      </c>
      <c r="C1633" s="105"/>
      <c r="D1633" s="107">
        <v>0</v>
      </c>
      <c r="E1633" s="107">
        <v>0</v>
      </c>
      <c r="F1633" s="107">
        <v>0</v>
      </c>
      <c r="G1633" s="107">
        <v>0</v>
      </c>
      <c r="H1633" s="107">
        <v>0</v>
      </c>
      <c r="I1633" s="107">
        <v>0</v>
      </c>
      <c r="J1633" s="107">
        <v>0</v>
      </c>
      <c r="K1633" s="107">
        <v>0</v>
      </c>
      <c r="L1633" s="107">
        <v>0</v>
      </c>
      <c r="M1633" s="107">
        <v>0</v>
      </c>
      <c r="N1633" s="107">
        <v>0</v>
      </c>
      <c r="O1633" s="107">
        <v>0</v>
      </c>
      <c r="P1633" s="107">
        <v>0</v>
      </c>
      <c r="Q1633" s="107">
        <v>0</v>
      </c>
      <c r="R1633" s="107">
        <v>0</v>
      </c>
      <c r="S1633" s="107">
        <v>0</v>
      </c>
    </row>
    <row r="1634" spans="2:19">
      <c r="B1634" s="4">
        <v>2006</v>
      </c>
      <c r="C1634" s="107">
        <v>0</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4">
        <v>1995</v>
      </c>
      <c r="C1645" s="107">
        <v>0</v>
      </c>
      <c r="D1645" s="107">
        <v>0</v>
      </c>
      <c r="E1645" s="107">
        <v>0</v>
      </c>
      <c r="F1645" s="107">
        <v>0</v>
      </c>
      <c r="G1645" s="107">
        <v>0</v>
      </c>
      <c r="H1645" s="107">
        <v>0</v>
      </c>
      <c r="I1645" s="107">
        <v>0</v>
      </c>
      <c r="J1645" s="107">
        <v>0</v>
      </c>
      <c r="K1645" s="107">
        <v>0</v>
      </c>
      <c r="L1645" s="107">
        <v>0</v>
      </c>
      <c r="M1645" s="107">
        <v>0</v>
      </c>
      <c r="N1645" s="107">
        <v>0</v>
      </c>
      <c r="O1645" s="107">
        <v>0</v>
      </c>
      <c r="P1645" s="107">
        <v>0</v>
      </c>
      <c r="Q1645" s="107">
        <v>0</v>
      </c>
      <c r="R1645" s="107">
        <v>0</v>
      </c>
      <c r="S1645" s="107">
        <v>0</v>
      </c>
    </row>
    <row r="1646" spans="2:19">
      <c r="B1646" s="4">
        <v>1994</v>
      </c>
      <c r="C1646" s="107">
        <v>0</v>
      </c>
      <c r="D1646" s="107">
        <v>0</v>
      </c>
      <c r="E1646" s="107">
        <v>0</v>
      </c>
      <c r="F1646" s="107">
        <v>0</v>
      </c>
      <c r="G1646" s="107">
        <v>0</v>
      </c>
      <c r="H1646" s="107">
        <v>0</v>
      </c>
      <c r="I1646" s="107">
        <v>0</v>
      </c>
      <c r="J1646" s="107">
        <v>0</v>
      </c>
      <c r="K1646" s="107">
        <v>0</v>
      </c>
      <c r="L1646" s="107">
        <v>0</v>
      </c>
      <c r="M1646" s="107">
        <v>0</v>
      </c>
      <c r="N1646" s="107">
        <v>0</v>
      </c>
      <c r="O1646" s="107">
        <v>0</v>
      </c>
      <c r="P1646" s="107">
        <v>0</v>
      </c>
      <c r="Q1646" s="107">
        <v>0</v>
      </c>
      <c r="R1646" s="107">
        <v>0</v>
      </c>
      <c r="S1646" s="107">
        <v>0</v>
      </c>
    </row>
    <row r="1647" spans="2:19">
      <c r="B1647" s="4">
        <v>1993</v>
      </c>
      <c r="C1647" s="107">
        <v>0</v>
      </c>
      <c r="D1647" s="107">
        <v>0</v>
      </c>
      <c r="E1647" s="107">
        <v>0</v>
      </c>
      <c r="F1647" s="107">
        <v>0</v>
      </c>
      <c r="G1647" s="107">
        <v>0</v>
      </c>
      <c r="H1647" s="107">
        <v>0</v>
      </c>
      <c r="I1647" s="107">
        <v>0</v>
      </c>
      <c r="J1647" s="107">
        <v>0</v>
      </c>
      <c r="K1647" s="107">
        <v>0</v>
      </c>
      <c r="L1647" s="107">
        <v>0</v>
      </c>
      <c r="M1647" s="107">
        <v>0</v>
      </c>
      <c r="N1647" s="107">
        <v>0</v>
      </c>
      <c r="O1647" s="107">
        <v>0</v>
      </c>
      <c r="P1647" s="107">
        <v>0</v>
      </c>
      <c r="Q1647" s="107">
        <v>0</v>
      </c>
      <c r="R1647" s="107">
        <v>0</v>
      </c>
      <c r="S1647" s="107">
        <v>0</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4">
        <v>1991</v>
      </c>
      <c r="C1649" s="107">
        <v>0</v>
      </c>
      <c r="D1649" s="107">
        <v>0</v>
      </c>
      <c r="E1649" s="107">
        <v>0</v>
      </c>
      <c r="F1649" s="107">
        <v>0</v>
      </c>
      <c r="G1649" s="107">
        <v>0</v>
      </c>
      <c r="H1649" s="107">
        <v>0</v>
      </c>
      <c r="I1649" s="107">
        <v>0</v>
      </c>
      <c r="J1649" s="107">
        <v>0</v>
      </c>
      <c r="K1649" s="107">
        <v>0</v>
      </c>
      <c r="L1649" s="107">
        <v>0</v>
      </c>
      <c r="M1649" s="107">
        <v>0</v>
      </c>
      <c r="N1649" s="107">
        <v>0</v>
      </c>
      <c r="O1649" s="107">
        <v>0</v>
      </c>
      <c r="P1649" s="107">
        <v>0</v>
      </c>
      <c r="Q1649" s="107">
        <v>0</v>
      </c>
      <c r="R1649" s="107">
        <v>0</v>
      </c>
      <c r="S1649" s="107">
        <v>0</v>
      </c>
    </row>
    <row r="1650" spans="2:19">
      <c r="B1650" s="4">
        <v>1990</v>
      </c>
      <c r="C1650" s="107">
        <v>0</v>
      </c>
      <c r="D1650" s="107">
        <v>0</v>
      </c>
      <c r="E1650" s="107">
        <v>0</v>
      </c>
      <c r="F1650" s="107">
        <v>0</v>
      </c>
      <c r="G1650" s="107">
        <v>0</v>
      </c>
      <c r="H1650" s="107">
        <v>0</v>
      </c>
      <c r="I1650" s="107">
        <v>0</v>
      </c>
      <c r="J1650" s="107">
        <v>0</v>
      </c>
      <c r="K1650" s="107">
        <v>0</v>
      </c>
      <c r="L1650" s="107">
        <v>0</v>
      </c>
      <c r="M1650" s="107">
        <v>0</v>
      </c>
      <c r="N1650" s="107">
        <v>0</v>
      </c>
      <c r="O1650" s="107">
        <v>0</v>
      </c>
      <c r="P1650" s="107">
        <v>0</v>
      </c>
      <c r="Q1650" s="107">
        <v>0</v>
      </c>
      <c r="R1650" s="107">
        <v>0</v>
      </c>
      <c r="S1650" s="107">
        <v>0</v>
      </c>
    </row>
    <row r="1651" spans="2:19">
      <c r="B1651" s="4">
        <v>1989</v>
      </c>
      <c r="C1651" s="107">
        <v>0</v>
      </c>
      <c r="D1651" s="107">
        <v>0</v>
      </c>
      <c r="E1651" s="107">
        <v>0</v>
      </c>
      <c r="F1651" s="107">
        <v>0</v>
      </c>
      <c r="G1651" s="107">
        <v>0</v>
      </c>
      <c r="H1651" s="107">
        <v>0</v>
      </c>
      <c r="I1651" s="107">
        <v>0</v>
      </c>
      <c r="J1651" s="107">
        <v>0</v>
      </c>
      <c r="K1651" s="107">
        <v>0</v>
      </c>
      <c r="L1651" s="107">
        <v>0</v>
      </c>
      <c r="M1651" s="107">
        <v>0</v>
      </c>
      <c r="N1651" s="107">
        <v>0</v>
      </c>
      <c r="O1651" s="107">
        <v>0</v>
      </c>
      <c r="P1651" s="107">
        <v>0</v>
      </c>
      <c r="Q1651" s="107">
        <v>0</v>
      </c>
      <c r="R1651" s="107">
        <v>0</v>
      </c>
      <c r="S1651" s="107">
        <v>0</v>
      </c>
    </row>
    <row r="1652" spans="2:19">
      <c r="B1652" s="4">
        <v>1988</v>
      </c>
      <c r="C1652" s="107">
        <v>0</v>
      </c>
      <c r="D1652" s="107">
        <v>0</v>
      </c>
      <c r="E1652" s="107">
        <v>0</v>
      </c>
      <c r="F1652" s="107">
        <v>0</v>
      </c>
      <c r="G1652" s="107">
        <v>0</v>
      </c>
      <c r="H1652" s="107">
        <v>0</v>
      </c>
      <c r="I1652" s="107">
        <v>0</v>
      </c>
      <c r="J1652" s="107">
        <v>0</v>
      </c>
      <c r="K1652" s="107">
        <v>0</v>
      </c>
      <c r="L1652" s="107">
        <v>0</v>
      </c>
      <c r="M1652" s="107">
        <v>0</v>
      </c>
      <c r="N1652" s="107">
        <v>0</v>
      </c>
      <c r="O1652" s="107">
        <v>0</v>
      </c>
      <c r="P1652" s="107">
        <v>0</v>
      </c>
      <c r="Q1652" s="107">
        <v>0</v>
      </c>
      <c r="R1652" s="107">
        <v>0</v>
      </c>
      <c r="S1652" s="107">
        <v>0</v>
      </c>
    </row>
    <row r="1653" spans="2:19">
      <c r="B1653" s="4">
        <v>1987</v>
      </c>
      <c r="C1653" s="107">
        <v>0</v>
      </c>
      <c r="D1653" s="107">
        <v>0</v>
      </c>
      <c r="E1653" s="107">
        <v>0</v>
      </c>
      <c r="F1653" s="107">
        <v>0</v>
      </c>
      <c r="G1653" s="107">
        <v>0</v>
      </c>
      <c r="H1653" s="107">
        <v>0</v>
      </c>
      <c r="I1653" s="107">
        <v>0</v>
      </c>
      <c r="J1653" s="107">
        <v>0</v>
      </c>
      <c r="K1653" s="107">
        <v>0</v>
      </c>
      <c r="L1653" s="107">
        <v>0</v>
      </c>
      <c r="M1653" s="107">
        <v>0</v>
      </c>
      <c r="N1653" s="107">
        <v>0</v>
      </c>
      <c r="O1653" s="107">
        <v>0</v>
      </c>
      <c r="P1653" s="107">
        <v>0</v>
      </c>
      <c r="Q1653" s="107">
        <v>0</v>
      </c>
      <c r="R1653" s="107">
        <v>0</v>
      </c>
      <c r="S1653" s="107">
        <v>0</v>
      </c>
    </row>
    <row r="1654" spans="2:19">
      <c r="B1654" s="4">
        <v>1986</v>
      </c>
      <c r="C1654" s="107">
        <v>0</v>
      </c>
      <c r="D1654" s="107">
        <v>0</v>
      </c>
      <c r="E1654" s="107">
        <v>0</v>
      </c>
      <c r="F1654" s="107">
        <v>0</v>
      </c>
      <c r="G1654" s="107">
        <v>0</v>
      </c>
      <c r="H1654" s="107">
        <v>0</v>
      </c>
      <c r="I1654" s="107">
        <v>0</v>
      </c>
      <c r="J1654" s="107">
        <v>0</v>
      </c>
      <c r="K1654" s="107">
        <v>0</v>
      </c>
      <c r="L1654" s="107">
        <v>0</v>
      </c>
      <c r="M1654" s="107">
        <v>0</v>
      </c>
      <c r="N1654" s="107">
        <v>0</v>
      </c>
      <c r="O1654" s="107">
        <v>0</v>
      </c>
      <c r="P1654" s="107">
        <v>0</v>
      </c>
      <c r="Q1654" s="107">
        <v>0</v>
      </c>
      <c r="R1654" s="107">
        <v>0</v>
      </c>
      <c r="S1654" s="107">
        <v>0</v>
      </c>
    </row>
    <row r="1655" spans="2:19">
      <c r="B1655" s="4">
        <v>1985</v>
      </c>
      <c r="C1655" s="107">
        <v>0</v>
      </c>
      <c r="D1655" s="107">
        <v>0</v>
      </c>
      <c r="E1655" s="107">
        <v>0</v>
      </c>
      <c r="F1655" s="107">
        <v>0</v>
      </c>
      <c r="G1655" s="107">
        <v>0</v>
      </c>
      <c r="H1655" s="107">
        <v>0</v>
      </c>
      <c r="I1655" s="107">
        <v>0</v>
      </c>
      <c r="J1655" s="107">
        <v>0</v>
      </c>
      <c r="K1655" s="107">
        <v>0</v>
      </c>
      <c r="L1655" s="107">
        <v>0</v>
      </c>
      <c r="M1655" s="107">
        <v>0</v>
      </c>
      <c r="N1655" s="107">
        <v>0</v>
      </c>
      <c r="O1655" s="107">
        <v>0</v>
      </c>
      <c r="P1655" s="107">
        <v>0</v>
      </c>
      <c r="Q1655" s="107">
        <v>0</v>
      </c>
      <c r="R1655" s="107">
        <v>0</v>
      </c>
      <c r="S1655" s="107">
        <v>0</v>
      </c>
    </row>
    <row r="1656" spans="2:19">
      <c r="B1656" s="4">
        <v>1984</v>
      </c>
      <c r="C1656" s="107">
        <v>0</v>
      </c>
      <c r="D1656" s="107">
        <v>0</v>
      </c>
      <c r="E1656" s="107">
        <v>0</v>
      </c>
      <c r="F1656" s="107">
        <v>0</v>
      </c>
      <c r="G1656" s="107">
        <v>0</v>
      </c>
      <c r="H1656" s="107">
        <v>0</v>
      </c>
      <c r="I1656" s="107">
        <v>0</v>
      </c>
      <c r="J1656" s="107">
        <v>0</v>
      </c>
      <c r="K1656" s="107">
        <v>0</v>
      </c>
      <c r="L1656" s="107">
        <v>0</v>
      </c>
      <c r="M1656" s="107">
        <v>0</v>
      </c>
      <c r="N1656" s="107">
        <v>0</v>
      </c>
      <c r="O1656" s="107">
        <v>0</v>
      </c>
      <c r="P1656" s="107">
        <v>0</v>
      </c>
      <c r="Q1656" s="107">
        <v>0</v>
      </c>
      <c r="R1656" s="107">
        <v>0</v>
      </c>
      <c r="S1656" s="107">
        <v>0</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4">
        <v>1979</v>
      </c>
      <c r="C1661" s="107">
        <v>0</v>
      </c>
      <c r="D1661" s="107">
        <v>0</v>
      </c>
      <c r="E1661" s="107">
        <v>0</v>
      </c>
      <c r="F1661" s="107">
        <v>0</v>
      </c>
      <c r="G1661" s="107">
        <v>0</v>
      </c>
      <c r="H1661" s="107">
        <v>0</v>
      </c>
      <c r="I1661" s="107">
        <v>0</v>
      </c>
      <c r="J1661" s="107">
        <v>0</v>
      </c>
      <c r="K1661" s="107">
        <v>0</v>
      </c>
      <c r="L1661" s="107">
        <v>0</v>
      </c>
      <c r="M1661" s="107">
        <v>0</v>
      </c>
      <c r="N1661" s="107">
        <v>0</v>
      </c>
      <c r="O1661" s="107">
        <v>0</v>
      </c>
      <c r="P1661" s="107">
        <v>0</v>
      </c>
      <c r="Q1661" s="107">
        <v>0</v>
      </c>
      <c r="R1661" s="107">
        <v>0</v>
      </c>
      <c r="S1661" s="107">
        <v>0</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4">
        <v>1977</v>
      </c>
      <c r="C1663" s="107">
        <v>0</v>
      </c>
      <c r="D1663" s="107">
        <v>0</v>
      </c>
      <c r="E1663" s="107">
        <v>0</v>
      </c>
      <c r="F1663" s="107">
        <v>0</v>
      </c>
      <c r="G1663" s="107">
        <v>0</v>
      </c>
      <c r="H1663" s="107">
        <v>0</v>
      </c>
      <c r="I1663" s="107">
        <v>0</v>
      </c>
      <c r="J1663" s="107">
        <v>0</v>
      </c>
      <c r="K1663" s="107">
        <v>0</v>
      </c>
      <c r="L1663" s="107">
        <v>0</v>
      </c>
      <c r="M1663" s="107">
        <v>0</v>
      </c>
      <c r="N1663" s="107">
        <v>0</v>
      </c>
      <c r="O1663" s="107">
        <v>0</v>
      </c>
      <c r="P1663" s="107">
        <v>0</v>
      </c>
      <c r="Q1663" s="107">
        <v>0</v>
      </c>
      <c r="R1663" s="107">
        <v>0</v>
      </c>
      <c r="S1663" s="107">
        <v>0</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0</v>
      </c>
      <c r="D1711" s="108">
        <f>SUM(D1633:D1710)</f>
        <v>0</v>
      </c>
      <c r="E1711" s="108">
        <f>SUM(E1632:E1710)</f>
        <v>0</v>
      </c>
      <c r="F1711" s="108">
        <f>SUM(F1631:F1710)</f>
        <v>0</v>
      </c>
      <c r="G1711" s="108">
        <f>SUM(G1630:G1710)</f>
        <v>0</v>
      </c>
      <c r="H1711" s="108">
        <f>SUM(H1624:H1710)</f>
        <v>0</v>
      </c>
      <c r="I1711" s="108">
        <f>SUM(I1624:I1710)</f>
        <v>0</v>
      </c>
      <c r="J1711" s="108">
        <f t="shared" ref="J1711" si="31">SUM(J1624:J1710)</f>
        <v>0</v>
      </c>
      <c r="K1711" s="108">
        <f>SUM(K1624:K1710)</f>
        <v>0</v>
      </c>
      <c r="L1711" s="108">
        <f t="shared" ref="L1711" si="32">SUM(L1624:L1710)</f>
        <v>0</v>
      </c>
      <c r="M1711" s="108">
        <f>SUM(M1624:M1710)</f>
        <v>7419.46</v>
      </c>
      <c r="N1711" s="109">
        <f>SUM(N1619:N1710)</f>
        <v>9199.2900000000009</v>
      </c>
      <c r="O1711" s="109">
        <f>SUM(O1619:O1710)</f>
        <v>9199.2900000000009</v>
      </c>
      <c r="P1711" s="109">
        <f>SUM(P1619:P1710)</f>
        <v>9199.2900000000009</v>
      </c>
      <c r="Q1711" s="109">
        <f>SUM(Q1619:Q1710)</f>
        <v>9199.2900000000009</v>
      </c>
      <c r="R1711" s="109">
        <f>SUM(R1618:R1710)</f>
        <v>9199.2900000000009</v>
      </c>
      <c r="S1711" s="109">
        <f>SUM(S1618:S1710)</f>
        <v>9199.2900000000009</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15387.926553676669</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230827.66</v>
      </c>
      <c r="S1714" s="107">
        <v>230827.66</v>
      </c>
    </row>
    <row r="1715" spans="1:19">
      <c r="B1715" s="4">
        <v>2020</v>
      </c>
      <c r="C1715" s="105"/>
      <c r="D1715" s="105"/>
      <c r="E1715" s="105"/>
      <c r="F1715" s="105"/>
      <c r="G1715" s="105"/>
      <c r="H1715" s="105"/>
      <c r="I1715" s="105"/>
      <c r="J1715" s="105"/>
      <c r="K1715" s="105"/>
      <c r="L1715" s="105"/>
      <c r="M1715" s="105"/>
      <c r="N1715" s="105"/>
      <c r="O1715" s="105"/>
      <c r="P1715" s="105"/>
      <c r="Q1715" s="107">
        <v>0</v>
      </c>
      <c r="R1715" s="107">
        <v>0</v>
      </c>
      <c r="S1715" s="107">
        <v>0</v>
      </c>
    </row>
    <row r="1716" spans="1:19">
      <c r="A1716" s="35"/>
      <c r="B1716" s="4">
        <v>2019</v>
      </c>
      <c r="C1716" s="105"/>
      <c r="D1716" s="105"/>
      <c r="E1716" s="105"/>
      <c r="F1716" s="105"/>
      <c r="G1716" s="105"/>
      <c r="H1716" s="105"/>
      <c r="I1716" s="105"/>
      <c r="J1716" s="105"/>
      <c r="K1716" s="105"/>
      <c r="L1716" s="105"/>
      <c r="M1716" s="105"/>
      <c r="N1716" s="105"/>
      <c r="O1716" s="105"/>
      <c r="P1716" s="107">
        <v>0</v>
      </c>
      <c r="Q1716" s="107">
        <v>0</v>
      </c>
      <c r="R1716" s="107">
        <v>0</v>
      </c>
      <c r="S1716" s="107">
        <v>0</v>
      </c>
    </row>
    <row r="1717" spans="1:19">
      <c r="A1717" s="35"/>
      <c r="B1717" s="4">
        <v>2018</v>
      </c>
      <c r="C1717" s="105"/>
      <c r="D1717" s="105"/>
      <c r="E1717" s="105"/>
      <c r="F1717" s="105"/>
      <c r="G1717" s="105"/>
      <c r="H1717" s="105"/>
      <c r="I1717" s="105"/>
      <c r="J1717" s="105"/>
      <c r="K1717" s="105"/>
      <c r="L1717" s="105"/>
      <c r="M1717" s="105"/>
      <c r="N1717" s="105"/>
      <c r="O1717" s="107">
        <v>0</v>
      </c>
      <c r="P1717" s="107">
        <v>0</v>
      </c>
      <c r="Q1717" s="107">
        <v>0</v>
      </c>
      <c r="R1717" s="107">
        <v>0</v>
      </c>
      <c r="S1717" s="107">
        <v>0</v>
      </c>
    </row>
    <row r="1718" spans="1:19">
      <c r="A1718" s="35"/>
      <c r="B1718" s="4">
        <v>2017</v>
      </c>
      <c r="C1718" s="105"/>
      <c r="D1718" s="105"/>
      <c r="E1718" s="105"/>
      <c r="F1718" s="105"/>
      <c r="G1718" s="105"/>
      <c r="H1718" s="105"/>
      <c r="I1718" s="105"/>
      <c r="J1718" s="105"/>
      <c r="K1718" s="105"/>
      <c r="L1718" s="105"/>
      <c r="M1718" s="105"/>
      <c r="N1718" s="107">
        <v>14302.13</v>
      </c>
      <c r="O1718" s="107">
        <v>14302.13</v>
      </c>
      <c r="P1718" s="107">
        <v>14302.13</v>
      </c>
      <c r="Q1718" s="107">
        <v>14302.13</v>
      </c>
      <c r="R1718" s="107">
        <v>14302.13</v>
      </c>
      <c r="S1718" s="107">
        <v>14302.13</v>
      </c>
    </row>
    <row r="1719" spans="1:19">
      <c r="B1719" s="4">
        <v>2016</v>
      </c>
      <c r="C1719" s="105"/>
      <c r="D1719" s="105"/>
      <c r="E1719" s="105"/>
      <c r="F1719" s="105"/>
      <c r="G1719" s="105"/>
      <c r="H1719" s="105"/>
      <c r="I1719" s="105"/>
      <c r="J1719" s="105"/>
      <c r="K1719" s="105"/>
      <c r="L1719" s="105"/>
      <c r="M1719" s="107">
        <v>0</v>
      </c>
      <c r="N1719" s="107">
        <v>0</v>
      </c>
      <c r="O1719" s="107">
        <v>0</v>
      </c>
      <c r="P1719" s="107">
        <v>0</v>
      </c>
      <c r="Q1719" s="107">
        <v>0</v>
      </c>
      <c r="R1719" s="107">
        <v>0</v>
      </c>
      <c r="S1719" s="107">
        <v>0</v>
      </c>
    </row>
    <row r="1720" spans="1:19">
      <c r="B1720" s="4">
        <v>2015</v>
      </c>
      <c r="C1720" s="105"/>
      <c r="D1720" s="105"/>
      <c r="E1720" s="105"/>
      <c r="F1720" s="105"/>
      <c r="G1720" s="105"/>
      <c r="H1720" s="105"/>
      <c r="I1720" s="105"/>
      <c r="J1720" s="105"/>
      <c r="K1720" s="105"/>
      <c r="L1720" s="107">
        <v>0</v>
      </c>
      <c r="M1720" s="107">
        <v>0</v>
      </c>
      <c r="N1720" s="107">
        <v>0</v>
      </c>
      <c r="O1720" s="107">
        <v>0</v>
      </c>
      <c r="P1720" s="107">
        <v>0</v>
      </c>
      <c r="Q1720" s="107">
        <v>0</v>
      </c>
      <c r="R1720" s="107">
        <v>0</v>
      </c>
      <c r="S1720" s="107">
        <v>0</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0</v>
      </c>
      <c r="K1722" s="107">
        <v>0</v>
      </c>
      <c r="L1722" s="107">
        <v>0</v>
      </c>
      <c r="M1722" s="107">
        <v>0</v>
      </c>
      <c r="N1722" s="107">
        <v>0</v>
      </c>
      <c r="O1722" s="107">
        <v>0</v>
      </c>
      <c r="P1722" s="107">
        <v>0</v>
      </c>
      <c r="Q1722" s="107">
        <v>0</v>
      </c>
      <c r="R1722" s="107">
        <v>0</v>
      </c>
      <c r="S1722" s="107">
        <v>0</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0</v>
      </c>
      <c r="I1724" s="107">
        <v>0</v>
      </c>
      <c r="J1724" s="107">
        <v>0</v>
      </c>
      <c r="K1724" s="107">
        <v>0</v>
      </c>
      <c r="L1724" s="107">
        <v>0</v>
      </c>
      <c r="M1724" s="107">
        <v>0</v>
      </c>
      <c r="N1724" s="107">
        <v>0</v>
      </c>
      <c r="O1724" s="107">
        <v>0</v>
      </c>
      <c r="P1724" s="107">
        <v>0</v>
      </c>
      <c r="Q1724" s="107">
        <v>0</v>
      </c>
      <c r="R1724" s="107">
        <v>0</v>
      </c>
      <c r="S1724" s="107">
        <v>0</v>
      </c>
    </row>
    <row r="1725" spans="1:19">
      <c r="B1725" s="4">
        <v>2010</v>
      </c>
      <c r="C1725" s="105"/>
      <c r="D1725" s="105"/>
      <c r="E1725" s="105"/>
      <c r="F1725" s="105"/>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4">
        <v>2007</v>
      </c>
      <c r="C1728" s="105"/>
      <c r="D1728" s="107">
        <v>0</v>
      </c>
      <c r="E1728" s="107">
        <v>0</v>
      </c>
      <c r="F1728" s="107">
        <v>0</v>
      </c>
      <c r="G1728" s="107">
        <v>0</v>
      </c>
      <c r="H1728" s="107">
        <v>0</v>
      </c>
      <c r="I1728" s="107">
        <v>0</v>
      </c>
      <c r="J1728" s="107">
        <v>0</v>
      </c>
      <c r="K1728" s="107">
        <v>0</v>
      </c>
      <c r="L1728" s="107">
        <v>0</v>
      </c>
      <c r="M1728" s="107">
        <v>0</v>
      </c>
      <c r="N1728" s="107">
        <v>0</v>
      </c>
      <c r="O1728" s="107">
        <v>0</v>
      </c>
      <c r="P1728" s="107">
        <v>0</v>
      </c>
      <c r="Q1728" s="107">
        <v>0</v>
      </c>
      <c r="R1728" s="107">
        <v>0</v>
      </c>
      <c r="S1728" s="107">
        <v>0</v>
      </c>
    </row>
    <row r="1729" spans="2:19">
      <c r="B1729" s="4">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4">
        <v>2005</v>
      </c>
      <c r="C1730" s="107">
        <v>0</v>
      </c>
      <c r="D1730" s="107">
        <v>0</v>
      </c>
      <c r="E1730" s="107">
        <v>0</v>
      </c>
      <c r="F1730" s="107">
        <v>0</v>
      </c>
      <c r="G1730" s="107">
        <v>0</v>
      </c>
      <c r="H1730" s="107">
        <v>0</v>
      </c>
      <c r="I1730" s="107">
        <v>0</v>
      </c>
      <c r="J1730" s="107">
        <v>0</v>
      </c>
      <c r="K1730" s="107">
        <v>0</v>
      </c>
      <c r="L1730" s="107">
        <v>0</v>
      </c>
      <c r="M1730" s="107">
        <v>0</v>
      </c>
      <c r="N1730" s="107">
        <v>0</v>
      </c>
      <c r="O1730" s="107">
        <v>0</v>
      </c>
      <c r="P1730" s="107">
        <v>0</v>
      </c>
      <c r="Q1730" s="107">
        <v>0</v>
      </c>
      <c r="R1730" s="107">
        <v>0</v>
      </c>
      <c r="S1730" s="107">
        <v>0</v>
      </c>
    </row>
    <row r="1731" spans="2:19">
      <c r="B1731" s="4">
        <v>2004</v>
      </c>
      <c r="C1731" s="107">
        <v>0</v>
      </c>
      <c r="D1731" s="107">
        <v>0</v>
      </c>
      <c r="E1731" s="107">
        <v>0</v>
      </c>
      <c r="F1731" s="107">
        <v>0</v>
      </c>
      <c r="G1731" s="107">
        <v>0</v>
      </c>
      <c r="H1731" s="107">
        <v>0</v>
      </c>
      <c r="I1731" s="107">
        <v>0</v>
      </c>
      <c r="J1731" s="107">
        <v>0</v>
      </c>
      <c r="K1731" s="107">
        <v>0</v>
      </c>
      <c r="L1731" s="107">
        <v>0</v>
      </c>
      <c r="M1731" s="107">
        <v>0</v>
      </c>
      <c r="N1731" s="107">
        <v>0</v>
      </c>
      <c r="O1731" s="107">
        <v>0</v>
      </c>
      <c r="P1731" s="107">
        <v>0</v>
      </c>
      <c r="Q1731" s="107">
        <v>0</v>
      </c>
      <c r="R1731" s="107">
        <v>0</v>
      </c>
      <c r="S1731" s="107">
        <v>0</v>
      </c>
    </row>
    <row r="1732" spans="2:19">
      <c r="B1732" s="4">
        <v>2003</v>
      </c>
      <c r="C1732" s="107">
        <v>0</v>
      </c>
      <c r="D1732" s="107">
        <v>0</v>
      </c>
      <c r="E1732" s="107">
        <v>0</v>
      </c>
      <c r="F1732" s="107">
        <v>0</v>
      </c>
      <c r="G1732" s="107">
        <v>0</v>
      </c>
      <c r="H1732" s="107">
        <v>0</v>
      </c>
      <c r="I1732" s="107">
        <v>0</v>
      </c>
      <c r="J1732" s="107">
        <v>0</v>
      </c>
      <c r="K1732" s="107">
        <v>0</v>
      </c>
      <c r="L1732" s="107">
        <v>0</v>
      </c>
      <c r="M1732" s="107">
        <v>0</v>
      </c>
      <c r="N1732" s="107">
        <v>0</v>
      </c>
      <c r="O1732" s="107">
        <v>0</v>
      </c>
      <c r="P1732" s="107">
        <v>0</v>
      </c>
      <c r="Q1732" s="107">
        <v>0</v>
      </c>
      <c r="R1732" s="107">
        <v>0</v>
      </c>
      <c r="S1732" s="107">
        <v>0</v>
      </c>
    </row>
    <row r="1733" spans="2:19">
      <c r="B1733" s="4">
        <v>2002</v>
      </c>
      <c r="C1733" s="107">
        <v>0</v>
      </c>
      <c r="D1733" s="107">
        <v>0</v>
      </c>
      <c r="E1733" s="107">
        <v>0</v>
      </c>
      <c r="F1733" s="107">
        <v>0</v>
      </c>
      <c r="G1733" s="107">
        <v>0</v>
      </c>
      <c r="H1733" s="107">
        <v>0</v>
      </c>
      <c r="I1733" s="107">
        <v>0</v>
      </c>
      <c r="J1733" s="107">
        <v>0</v>
      </c>
      <c r="K1733" s="107">
        <v>0</v>
      </c>
      <c r="L1733" s="107">
        <v>0</v>
      </c>
      <c r="M1733" s="107">
        <v>0</v>
      </c>
      <c r="N1733" s="107">
        <v>0</v>
      </c>
      <c r="O1733" s="107">
        <v>0</v>
      </c>
      <c r="P1733" s="107">
        <v>0</v>
      </c>
      <c r="Q1733" s="107">
        <v>0</v>
      </c>
      <c r="R1733" s="107">
        <v>0</v>
      </c>
      <c r="S1733" s="107">
        <v>0</v>
      </c>
    </row>
    <row r="1734" spans="2:19">
      <c r="B1734" s="4">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4">
        <v>2000</v>
      </c>
      <c r="C1735" s="107">
        <v>0</v>
      </c>
      <c r="D1735" s="107">
        <v>0</v>
      </c>
      <c r="E1735" s="107">
        <v>0</v>
      </c>
      <c r="F1735" s="107">
        <v>0</v>
      </c>
      <c r="G1735" s="107">
        <v>0</v>
      </c>
      <c r="H1735" s="107">
        <v>0</v>
      </c>
      <c r="I1735" s="107">
        <v>0</v>
      </c>
      <c r="J1735" s="107">
        <v>0</v>
      </c>
      <c r="K1735" s="107">
        <v>0</v>
      </c>
      <c r="L1735" s="107">
        <v>0</v>
      </c>
      <c r="M1735" s="107">
        <v>0</v>
      </c>
      <c r="N1735" s="107">
        <v>0</v>
      </c>
      <c r="O1735" s="107">
        <v>0</v>
      </c>
      <c r="P1735" s="107">
        <v>0</v>
      </c>
      <c r="Q1735" s="107">
        <v>0</v>
      </c>
      <c r="R1735" s="107">
        <v>0</v>
      </c>
      <c r="S1735" s="107">
        <v>0</v>
      </c>
    </row>
    <row r="1736" spans="2:19">
      <c r="B1736" s="4">
        <v>1999</v>
      </c>
      <c r="C1736" s="107">
        <v>0</v>
      </c>
      <c r="D1736" s="107">
        <v>0</v>
      </c>
      <c r="E1736" s="107">
        <v>0</v>
      </c>
      <c r="F1736" s="107">
        <v>0</v>
      </c>
      <c r="G1736" s="107">
        <v>0</v>
      </c>
      <c r="H1736" s="107">
        <v>0</v>
      </c>
      <c r="I1736" s="107">
        <v>0</v>
      </c>
      <c r="J1736" s="107">
        <v>0</v>
      </c>
      <c r="K1736" s="107">
        <v>0</v>
      </c>
      <c r="L1736" s="107">
        <v>0</v>
      </c>
      <c r="M1736" s="107">
        <v>0</v>
      </c>
      <c r="N1736" s="107">
        <v>0</v>
      </c>
      <c r="O1736" s="107">
        <v>0</v>
      </c>
      <c r="P1736" s="107">
        <v>0</v>
      </c>
      <c r="Q1736" s="107">
        <v>0</v>
      </c>
      <c r="R1736" s="107">
        <v>0</v>
      </c>
      <c r="S1736" s="107">
        <v>0</v>
      </c>
    </row>
    <row r="1737" spans="2:19">
      <c r="B1737" s="4">
        <v>1998</v>
      </c>
      <c r="C1737" s="107">
        <v>0</v>
      </c>
      <c r="D1737" s="107">
        <v>0</v>
      </c>
      <c r="E1737" s="107">
        <v>0</v>
      </c>
      <c r="F1737" s="107">
        <v>0</v>
      </c>
      <c r="G1737" s="107">
        <v>0</v>
      </c>
      <c r="H1737" s="107">
        <v>0</v>
      </c>
      <c r="I1737" s="107">
        <v>0</v>
      </c>
      <c r="J1737" s="107">
        <v>0</v>
      </c>
      <c r="K1737" s="107">
        <v>0</v>
      </c>
      <c r="L1737" s="107">
        <v>0</v>
      </c>
      <c r="M1737" s="107">
        <v>0</v>
      </c>
      <c r="N1737" s="107">
        <v>0</v>
      </c>
      <c r="O1737" s="107">
        <v>0</v>
      </c>
      <c r="P1737" s="107">
        <v>0</v>
      </c>
      <c r="Q1737" s="107">
        <v>0</v>
      </c>
      <c r="R1737" s="107">
        <v>0</v>
      </c>
      <c r="S1737" s="107">
        <v>0</v>
      </c>
    </row>
    <row r="1738" spans="2:19">
      <c r="B1738" s="4">
        <v>1997</v>
      </c>
      <c r="C1738" s="107">
        <v>0</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4">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4">
        <v>1995</v>
      </c>
      <c r="C1740" s="107">
        <v>0</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4">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4">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0</v>
      </c>
      <c r="D1806" s="108">
        <f>SUM(D1728:D1805)</f>
        <v>0</v>
      </c>
      <c r="E1806" s="108">
        <f>SUM(E1727:E1805)</f>
        <v>0</v>
      </c>
      <c r="F1806" s="108">
        <f>SUM(F1726:F1805)</f>
        <v>0</v>
      </c>
      <c r="G1806" s="108">
        <f>SUM(G1725:G1805)</f>
        <v>0</v>
      </c>
      <c r="H1806" s="108">
        <f>SUM(H1719:H1805)</f>
        <v>0</v>
      </c>
      <c r="I1806" s="108">
        <f>SUM(I1719:I1805)</f>
        <v>0</v>
      </c>
      <c r="J1806" s="108">
        <f t="shared" ref="J1806" si="33">SUM(J1719:J1805)</f>
        <v>0</v>
      </c>
      <c r="K1806" s="108">
        <f>SUM(K1719:K1805)</f>
        <v>0</v>
      </c>
      <c r="L1806" s="108">
        <f t="shared" ref="L1806" si="34">SUM(L1719:L1805)</f>
        <v>0</v>
      </c>
      <c r="M1806" s="108">
        <f>SUM(M1719:M1805)</f>
        <v>0</v>
      </c>
      <c r="N1806" s="109">
        <f>SUM(N1714:N1805)</f>
        <v>14302.13</v>
      </c>
      <c r="O1806" s="109">
        <f>SUM(O1714:O1805)</f>
        <v>14302.13</v>
      </c>
      <c r="P1806" s="109">
        <f>SUM(P1714:P1805)</f>
        <v>14302.13</v>
      </c>
      <c r="Q1806" s="109">
        <f>SUM(Q1714:Q1805)</f>
        <v>14302.13</v>
      </c>
      <c r="R1806" s="109">
        <f>SUM(R1713:R1805)</f>
        <v>245129.79</v>
      </c>
      <c r="S1806" s="109">
        <f>SUM(S1713:S1805)</f>
        <v>260517.71655367667</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0</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0</v>
      </c>
      <c r="S1809" s="107">
        <v>0</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0</v>
      </c>
      <c r="Q1811" s="107">
        <v>0</v>
      </c>
      <c r="R1811" s="107">
        <v>0</v>
      </c>
      <c r="S1811" s="107">
        <v>0</v>
      </c>
    </row>
    <row r="1812" spans="1:19">
      <c r="A1812" s="35"/>
      <c r="B1812" s="4">
        <v>2018</v>
      </c>
      <c r="C1812" s="105"/>
      <c r="D1812" s="105"/>
      <c r="E1812" s="105"/>
      <c r="F1812" s="105"/>
      <c r="G1812" s="105"/>
      <c r="H1812" s="105"/>
      <c r="I1812" s="105"/>
      <c r="J1812" s="105"/>
      <c r="K1812" s="105"/>
      <c r="L1812" s="105"/>
      <c r="M1812" s="105"/>
      <c r="N1812" s="105"/>
      <c r="O1812" s="107">
        <v>0</v>
      </c>
      <c r="P1812" s="107">
        <v>0</v>
      </c>
      <c r="Q1812" s="107">
        <v>0</v>
      </c>
      <c r="R1812" s="107">
        <v>0</v>
      </c>
      <c r="S1812" s="107">
        <v>0</v>
      </c>
    </row>
    <row r="1813" spans="1:19">
      <c r="A1813" s="35"/>
      <c r="B1813" s="4">
        <v>2017</v>
      </c>
      <c r="C1813" s="105"/>
      <c r="D1813" s="105"/>
      <c r="E1813" s="105"/>
      <c r="F1813" s="105"/>
      <c r="G1813" s="105"/>
      <c r="H1813" s="105"/>
      <c r="I1813" s="105"/>
      <c r="J1813" s="105"/>
      <c r="K1813" s="105"/>
      <c r="L1813" s="105"/>
      <c r="M1813" s="105"/>
      <c r="N1813" s="107">
        <v>0</v>
      </c>
      <c r="O1813" s="107">
        <v>0</v>
      </c>
      <c r="P1813" s="107">
        <v>0</v>
      </c>
      <c r="Q1813" s="107">
        <v>0</v>
      </c>
      <c r="R1813" s="107">
        <v>0</v>
      </c>
      <c r="S1813" s="107">
        <v>0</v>
      </c>
    </row>
    <row r="1814" spans="1:19">
      <c r="B1814" s="4">
        <v>2016</v>
      </c>
      <c r="C1814" s="105"/>
      <c r="D1814" s="105"/>
      <c r="E1814" s="105"/>
      <c r="F1814" s="105"/>
      <c r="G1814" s="105"/>
      <c r="H1814" s="105"/>
      <c r="I1814" s="105"/>
      <c r="J1814" s="105"/>
      <c r="K1814" s="105"/>
      <c r="L1814" s="105"/>
      <c r="M1814" s="107">
        <v>0</v>
      </c>
      <c r="N1814" s="107">
        <v>0</v>
      </c>
      <c r="O1814" s="107">
        <v>0</v>
      </c>
      <c r="P1814" s="107">
        <v>0</v>
      </c>
      <c r="Q1814" s="107">
        <v>0</v>
      </c>
      <c r="R1814" s="107">
        <v>0</v>
      </c>
      <c r="S1814" s="107">
        <v>0</v>
      </c>
    </row>
    <row r="1815" spans="1:19">
      <c r="B1815" s="4">
        <v>2015</v>
      </c>
      <c r="C1815" s="105"/>
      <c r="D1815" s="105"/>
      <c r="E1815" s="105"/>
      <c r="F1815" s="105"/>
      <c r="G1815" s="105"/>
      <c r="H1815" s="105"/>
      <c r="I1815" s="105"/>
      <c r="J1815" s="105"/>
      <c r="K1815" s="105"/>
      <c r="L1815" s="107">
        <v>0</v>
      </c>
      <c r="M1815" s="107">
        <v>0</v>
      </c>
      <c r="N1815" s="107">
        <v>0</v>
      </c>
      <c r="O1815" s="107">
        <v>0</v>
      </c>
      <c r="P1815" s="107">
        <v>0</v>
      </c>
      <c r="Q1815" s="107">
        <v>0</v>
      </c>
      <c r="R1815" s="107">
        <v>0</v>
      </c>
      <c r="S1815" s="107">
        <v>0</v>
      </c>
    </row>
    <row r="1816" spans="1:19">
      <c r="B1816" s="4">
        <v>2014</v>
      </c>
      <c r="C1816" s="105"/>
      <c r="D1816" s="105"/>
      <c r="E1816" s="105"/>
      <c r="F1816" s="105"/>
      <c r="G1816" s="105"/>
      <c r="H1816" s="105"/>
      <c r="I1816" s="105"/>
      <c r="J1816" s="105"/>
      <c r="K1816" s="107">
        <v>0</v>
      </c>
      <c r="L1816" s="107">
        <v>0</v>
      </c>
      <c r="M1816" s="107">
        <v>0</v>
      </c>
      <c r="N1816" s="107">
        <v>0</v>
      </c>
      <c r="O1816" s="107">
        <v>0</v>
      </c>
      <c r="P1816" s="107">
        <v>0</v>
      </c>
      <c r="Q1816" s="107">
        <v>0</v>
      </c>
      <c r="R1816" s="107">
        <v>0</v>
      </c>
      <c r="S1816" s="107">
        <v>0</v>
      </c>
    </row>
    <row r="1817" spans="1:19">
      <c r="B1817" s="4">
        <v>2013</v>
      </c>
      <c r="C1817" s="105"/>
      <c r="D1817" s="105"/>
      <c r="E1817" s="105"/>
      <c r="F1817" s="105"/>
      <c r="G1817" s="105"/>
      <c r="H1817" s="105"/>
      <c r="I1817" s="105"/>
      <c r="J1817" s="107">
        <v>0</v>
      </c>
      <c r="K1817" s="107">
        <v>0</v>
      </c>
      <c r="L1817" s="107">
        <v>0</v>
      </c>
      <c r="M1817" s="107">
        <v>0</v>
      </c>
      <c r="N1817" s="107">
        <v>0</v>
      </c>
      <c r="O1817" s="107">
        <v>0</v>
      </c>
      <c r="P1817" s="107">
        <v>0</v>
      </c>
      <c r="Q1817" s="107">
        <v>0</v>
      </c>
      <c r="R1817" s="107">
        <v>0</v>
      </c>
      <c r="S1817" s="107">
        <v>0</v>
      </c>
    </row>
    <row r="1818" spans="1:19">
      <c r="B1818" s="4">
        <v>2012</v>
      </c>
      <c r="C1818" s="105"/>
      <c r="D1818" s="105"/>
      <c r="E1818" s="105"/>
      <c r="F1818" s="105"/>
      <c r="G1818" s="105"/>
      <c r="H1818" s="105"/>
      <c r="I1818" s="107">
        <v>0</v>
      </c>
      <c r="J1818" s="107">
        <v>0</v>
      </c>
      <c r="K1818" s="107">
        <v>0</v>
      </c>
      <c r="L1818" s="107">
        <v>0</v>
      </c>
      <c r="M1818" s="107">
        <v>0</v>
      </c>
      <c r="N1818" s="107">
        <v>0</v>
      </c>
      <c r="O1818" s="107">
        <v>0</v>
      </c>
      <c r="P1818" s="107">
        <v>0</v>
      </c>
      <c r="Q1818" s="107">
        <v>0</v>
      </c>
      <c r="R1818" s="107">
        <v>0</v>
      </c>
      <c r="S1818" s="107">
        <v>0</v>
      </c>
    </row>
    <row r="1819" spans="1:19">
      <c r="B1819" s="4">
        <v>2011</v>
      </c>
      <c r="C1819" s="105"/>
      <c r="D1819" s="105"/>
      <c r="E1819" s="105"/>
      <c r="F1819" s="105"/>
      <c r="G1819" s="105"/>
      <c r="H1819" s="107">
        <v>0</v>
      </c>
      <c r="I1819" s="107">
        <v>0</v>
      </c>
      <c r="J1819" s="107">
        <v>0</v>
      </c>
      <c r="K1819" s="107">
        <v>0</v>
      </c>
      <c r="L1819" s="107">
        <v>0</v>
      </c>
      <c r="M1819" s="107">
        <v>0</v>
      </c>
      <c r="N1819" s="107">
        <v>0</v>
      </c>
      <c r="O1819" s="107">
        <v>0</v>
      </c>
      <c r="P1819" s="107">
        <v>0</v>
      </c>
      <c r="Q1819" s="107">
        <v>0</v>
      </c>
      <c r="R1819" s="107">
        <v>0</v>
      </c>
      <c r="S1819" s="107">
        <v>0</v>
      </c>
    </row>
    <row r="1820" spans="1:19">
      <c r="B1820" s="4">
        <v>2010</v>
      </c>
      <c r="C1820" s="105"/>
      <c r="D1820" s="105"/>
      <c r="E1820" s="105"/>
      <c r="F1820" s="105"/>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4">
        <v>2009</v>
      </c>
      <c r="C1821" s="105"/>
      <c r="D1821" s="105"/>
      <c r="E1821" s="105"/>
      <c r="F1821" s="107">
        <v>0</v>
      </c>
      <c r="G1821" s="107">
        <v>0</v>
      </c>
      <c r="H1821" s="107">
        <v>0</v>
      </c>
      <c r="I1821" s="107">
        <v>0</v>
      </c>
      <c r="J1821" s="107">
        <v>0</v>
      </c>
      <c r="K1821" s="107">
        <v>0</v>
      </c>
      <c r="L1821" s="107">
        <v>0</v>
      </c>
      <c r="M1821" s="107">
        <v>0</v>
      </c>
      <c r="N1821" s="107">
        <v>0</v>
      </c>
      <c r="O1821" s="107">
        <v>0</v>
      </c>
      <c r="P1821" s="107">
        <v>0</v>
      </c>
      <c r="Q1821" s="107">
        <v>0</v>
      </c>
      <c r="R1821" s="107">
        <v>0</v>
      </c>
      <c r="S1821" s="107">
        <v>0</v>
      </c>
    </row>
    <row r="1822" spans="1:19">
      <c r="B1822" s="4">
        <v>2008</v>
      </c>
      <c r="C1822" s="105"/>
      <c r="D1822" s="105"/>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4">
        <v>2007</v>
      </c>
      <c r="C1823" s="105"/>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4">
        <v>2001</v>
      </c>
      <c r="C1829" s="107">
        <v>0</v>
      </c>
      <c r="D1829" s="107">
        <v>0</v>
      </c>
      <c r="E1829" s="107">
        <v>0</v>
      </c>
      <c r="F1829" s="107">
        <v>0</v>
      </c>
      <c r="G1829" s="107">
        <v>0</v>
      </c>
      <c r="H1829" s="107">
        <v>0</v>
      </c>
      <c r="I1829" s="107">
        <v>0</v>
      </c>
      <c r="J1829" s="107">
        <v>0</v>
      </c>
      <c r="K1829" s="107">
        <v>0</v>
      </c>
      <c r="L1829" s="107">
        <v>0</v>
      </c>
      <c r="M1829" s="107">
        <v>0</v>
      </c>
      <c r="N1829" s="107">
        <v>0</v>
      </c>
      <c r="O1829" s="107">
        <v>0</v>
      </c>
      <c r="P1829" s="107">
        <v>0</v>
      </c>
      <c r="Q1829" s="107">
        <v>0</v>
      </c>
      <c r="R1829" s="107">
        <v>0</v>
      </c>
      <c r="S1829" s="107">
        <v>0</v>
      </c>
    </row>
    <row r="1830" spans="2:19">
      <c r="B1830" s="4">
        <v>2000</v>
      </c>
      <c r="C1830" s="107">
        <v>0</v>
      </c>
      <c r="D1830" s="107">
        <v>0</v>
      </c>
      <c r="E1830" s="107">
        <v>0</v>
      </c>
      <c r="F1830" s="107">
        <v>0</v>
      </c>
      <c r="G1830" s="107">
        <v>0</v>
      </c>
      <c r="H1830" s="107">
        <v>0</v>
      </c>
      <c r="I1830" s="107">
        <v>0</v>
      </c>
      <c r="J1830" s="107">
        <v>0</v>
      </c>
      <c r="K1830" s="107">
        <v>0</v>
      </c>
      <c r="L1830" s="107">
        <v>0</v>
      </c>
      <c r="M1830" s="107">
        <v>0</v>
      </c>
      <c r="N1830" s="107">
        <v>0</v>
      </c>
      <c r="O1830" s="107">
        <v>0</v>
      </c>
      <c r="P1830" s="107">
        <v>0</v>
      </c>
      <c r="Q1830" s="107">
        <v>0</v>
      </c>
      <c r="R1830" s="107">
        <v>0</v>
      </c>
      <c r="S1830" s="107">
        <v>0</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4">
        <v>1998</v>
      </c>
      <c r="C1832" s="107">
        <v>0</v>
      </c>
      <c r="D1832" s="107">
        <v>0</v>
      </c>
      <c r="E1832" s="107">
        <v>0</v>
      </c>
      <c r="F1832" s="107">
        <v>0</v>
      </c>
      <c r="G1832" s="107">
        <v>0</v>
      </c>
      <c r="H1832" s="107">
        <v>0</v>
      </c>
      <c r="I1832" s="107">
        <v>0</v>
      </c>
      <c r="J1832" s="107">
        <v>0</v>
      </c>
      <c r="K1832" s="107">
        <v>0</v>
      </c>
      <c r="L1832" s="107">
        <v>0</v>
      </c>
      <c r="M1832" s="107">
        <v>0</v>
      </c>
      <c r="N1832" s="107">
        <v>0</v>
      </c>
      <c r="O1832" s="107">
        <v>0</v>
      </c>
      <c r="P1832" s="107">
        <v>0</v>
      </c>
      <c r="Q1832" s="107">
        <v>0</v>
      </c>
      <c r="R1832" s="107">
        <v>0</v>
      </c>
      <c r="S1832" s="107">
        <v>0</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4">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4">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4">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4">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0</v>
      </c>
      <c r="D1901" s="108">
        <f>SUM(D1823:D1900)</f>
        <v>0</v>
      </c>
      <c r="E1901" s="108">
        <f>SUM(E1822:E1900)</f>
        <v>0</v>
      </c>
      <c r="F1901" s="108">
        <f>SUM(F1821:F1900)</f>
        <v>0</v>
      </c>
      <c r="G1901" s="108">
        <f>SUM(G1820:G1900)</f>
        <v>0</v>
      </c>
      <c r="H1901" s="108">
        <f>SUM(H1814:H1900)</f>
        <v>0</v>
      </c>
      <c r="I1901" s="108">
        <f>SUM(I1814:I1900)</f>
        <v>0</v>
      </c>
      <c r="J1901" s="108">
        <f t="shared" ref="J1901" si="35">SUM(J1814:J1900)</f>
        <v>0</v>
      </c>
      <c r="K1901" s="108">
        <f>SUM(K1814:K1900)</f>
        <v>0</v>
      </c>
      <c r="L1901" s="108">
        <f t="shared" ref="L1901" si="36">SUM(L1814:L1900)</f>
        <v>0</v>
      </c>
      <c r="M1901" s="108">
        <f>SUM(M1814:M1900)</f>
        <v>0</v>
      </c>
      <c r="N1901" s="109">
        <f>SUM(N1809:N1900)</f>
        <v>0</v>
      </c>
      <c r="O1901" s="109">
        <f>SUM(O1809:O1900)</f>
        <v>0</v>
      </c>
      <c r="P1901" s="109">
        <f>SUM(P1809:P1900)</f>
        <v>0</v>
      </c>
      <c r="Q1901" s="109">
        <f>SUM(Q1809:Q1900)</f>
        <v>0</v>
      </c>
      <c r="R1901" s="109">
        <f>SUM(R1808:R1900)</f>
        <v>0</v>
      </c>
      <c r="S1901" s="109">
        <f>SUM(S1808:S1900)</f>
        <v>0</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250705.71</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878092.79</v>
      </c>
      <c r="S1904" s="107">
        <v>878092.79</v>
      </c>
    </row>
    <row r="1905" spans="1:19">
      <c r="B1905" s="4">
        <v>2020</v>
      </c>
      <c r="C1905" s="105"/>
      <c r="D1905" s="105"/>
      <c r="E1905" s="105"/>
      <c r="F1905" s="105"/>
      <c r="G1905" s="105"/>
      <c r="H1905" s="105"/>
      <c r="I1905" s="105"/>
      <c r="J1905" s="105"/>
      <c r="K1905" s="105"/>
      <c r="L1905" s="105"/>
      <c r="M1905" s="105"/>
      <c r="N1905" s="105"/>
      <c r="O1905" s="105"/>
      <c r="P1905" s="105"/>
      <c r="Q1905" s="107">
        <v>43182.7</v>
      </c>
      <c r="R1905" s="107">
        <v>43182.7</v>
      </c>
      <c r="S1905" s="107">
        <v>43182.7</v>
      </c>
    </row>
    <row r="1906" spans="1:19">
      <c r="A1906" s="35"/>
      <c r="B1906" s="4">
        <v>2019</v>
      </c>
      <c r="C1906" s="105"/>
      <c r="D1906" s="105"/>
      <c r="E1906" s="105"/>
      <c r="F1906" s="105"/>
      <c r="G1906" s="105"/>
      <c r="H1906" s="105"/>
      <c r="I1906" s="105"/>
      <c r="J1906" s="105"/>
      <c r="K1906" s="105"/>
      <c r="L1906" s="105"/>
      <c r="M1906" s="105"/>
      <c r="N1906" s="105"/>
      <c r="O1906" s="105"/>
      <c r="P1906" s="107">
        <v>894.14</v>
      </c>
      <c r="Q1906" s="107">
        <v>894.14</v>
      </c>
      <c r="R1906" s="107">
        <v>894.14</v>
      </c>
      <c r="S1906" s="107">
        <v>894.14</v>
      </c>
    </row>
    <row r="1907" spans="1:19">
      <c r="A1907" s="35"/>
      <c r="B1907" s="4">
        <v>2018</v>
      </c>
      <c r="C1907" s="105"/>
      <c r="D1907" s="105"/>
      <c r="E1907" s="105"/>
      <c r="F1907" s="105"/>
      <c r="G1907" s="105"/>
      <c r="H1907" s="105"/>
      <c r="I1907" s="105"/>
      <c r="J1907" s="105"/>
      <c r="K1907" s="105"/>
      <c r="L1907" s="105"/>
      <c r="M1907" s="105"/>
      <c r="N1907" s="105"/>
      <c r="O1907" s="107">
        <v>34669.760000000002</v>
      </c>
      <c r="P1907" s="107">
        <v>34669.760000000002</v>
      </c>
      <c r="Q1907" s="107">
        <v>34669.760000000002</v>
      </c>
      <c r="R1907" s="107">
        <v>34669.760000000002</v>
      </c>
      <c r="S1907" s="107">
        <v>34669.760000000002</v>
      </c>
    </row>
    <row r="1908" spans="1:19">
      <c r="A1908" s="35"/>
      <c r="B1908" s="4">
        <v>2017</v>
      </c>
      <c r="C1908" s="105"/>
      <c r="D1908" s="105"/>
      <c r="E1908" s="105"/>
      <c r="F1908" s="105"/>
      <c r="G1908" s="105"/>
      <c r="H1908" s="105"/>
      <c r="I1908" s="105"/>
      <c r="J1908" s="105"/>
      <c r="K1908" s="105"/>
      <c r="L1908" s="105"/>
      <c r="M1908" s="105"/>
      <c r="N1908" s="107">
        <v>130357</v>
      </c>
      <c r="O1908" s="107">
        <v>130357</v>
      </c>
      <c r="P1908" s="107">
        <v>130357</v>
      </c>
      <c r="Q1908" s="107">
        <v>130357</v>
      </c>
      <c r="R1908" s="107">
        <v>130357</v>
      </c>
      <c r="S1908" s="107">
        <v>130357</v>
      </c>
    </row>
    <row r="1909" spans="1:19">
      <c r="B1909" s="4">
        <v>2016</v>
      </c>
      <c r="C1909" s="105"/>
      <c r="D1909" s="105"/>
      <c r="E1909" s="105"/>
      <c r="F1909" s="105"/>
      <c r="G1909" s="105"/>
      <c r="H1909" s="105"/>
      <c r="I1909" s="105"/>
      <c r="J1909" s="105"/>
      <c r="K1909" s="105"/>
      <c r="L1909" s="105"/>
      <c r="M1909" s="107">
        <v>359807.56000000006</v>
      </c>
      <c r="N1909" s="107">
        <v>359807.56000000006</v>
      </c>
      <c r="O1909" s="107">
        <v>359807.56000000006</v>
      </c>
      <c r="P1909" s="107">
        <v>359807.56000000006</v>
      </c>
      <c r="Q1909" s="107">
        <v>359807.56000000006</v>
      </c>
      <c r="R1909" s="107">
        <v>359807.56000000006</v>
      </c>
      <c r="S1909" s="107">
        <v>359807.56000000006</v>
      </c>
    </row>
    <row r="1910" spans="1:19">
      <c r="B1910" s="4">
        <v>2015</v>
      </c>
      <c r="C1910" s="105"/>
      <c r="D1910" s="105"/>
      <c r="E1910" s="105"/>
      <c r="F1910" s="105"/>
      <c r="G1910" s="105"/>
      <c r="H1910" s="105"/>
      <c r="I1910" s="105"/>
      <c r="J1910" s="105"/>
      <c r="K1910" s="105"/>
      <c r="L1910" s="107">
        <v>601797.99</v>
      </c>
      <c r="M1910" s="107">
        <v>601797.99</v>
      </c>
      <c r="N1910" s="107">
        <v>601797.99</v>
      </c>
      <c r="O1910" s="107">
        <v>601797.99</v>
      </c>
      <c r="P1910" s="107">
        <v>601797.99</v>
      </c>
      <c r="Q1910" s="107">
        <v>601797.99</v>
      </c>
      <c r="R1910" s="107">
        <v>601797.99</v>
      </c>
      <c r="S1910" s="107">
        <v>601797.99</v>
      </c>
    </row>
    <row r="1911" spans="1:19">
      <c r="B1911" s="4">
        <v>2014</v>
      </c>
      <c r="C1911" s="105"/>
      <c r="D1911" s="105"/>
      <c r="E1911" s="105"/>
      <c r="F1911" s="105"/>
      <c r="G1911" s="105"/>
      <c r="H1911" s="105"/>
      <c r="I1911" s="105"/>
      <c r="J1911" s="105"/>
      <c r="K1911" s="107">
        <v>1535279.03</v>
      </c>
      <c r="L1911" s="107">
        <v>1535279.03</v>
      </c>
      <c r="M1911" s="107">
        <v>1535279.03</v>
      </c>
      <c r="N1911" s="107">
        <v>1535279.03</v>
      </c>
      <c r="O1911" s="107">
        <v>1535279.03</v>
      </c>
      <c r="P1911" s="107">
        <v>1535279.03</v>
      </c>
      <c r="Q1911" s="107">
        <v>1535279.03</v>
      </c>
      <c r="R1911" s="107">
        <v>1535279.03</v>
      </c>
      <c r="S1911" s="107">
        <v>1535279.03</v>
      </c>
    </row>
    <row r="1912" spans="1:19">
      <c r="B1912" s="4">
        <v>2013</v>
      </c>
      <c r="C1912" s="105"/>
      <c r="D1912" s="105"/>
      <c r="E1912" s="105"/>
      <c r="F1912" s="105"/>
      <c r="G1912" s="105"/>
      <c r="H1912" s="105"/>
      <c r="I1912" s="105"/>
      <c r="J1912" s="107">
        <v>1652193.1400000001</v>
      </c>
      <c r="K1912" s="107">
        <v>1652193.1400000001</v>
      </c>
      <c r="L1912" s="107">
        <v>1652193.1400000001</v>
      </c>
      <c r="M1912" s="107">
        <v>1652193.1400000001</v>
      </c>
      <c r="N1912" s="107">
        <v>1652193.1400000001</v>
      </c>
      <c r="O1912" s="107">
        <v>1652193.1400000001</v>
      </c>
      <c r="P1912" s="107">
        <v>1652193.1400000001</v>
      </c>
      <c r="Q1912" s="107">
        <v>1652193.1400000001</v>
      </c>
      <c r="R1912" s="107">
        <v>1652193.1400000001</v>
      </c>
      <c r="S1912" s="107">
        <v>1652193.1400000001</v>
      </c>
    </row>
    <row r="1913" spans="1:19">
      <c r="B1913" s="4">
        <v>2012</v>
      </c>
      <c r="C1913" s="105"/>
      <c r="D1913" s="105"/>
      <c r="E1913" s="105"/>
      <c r="F1913" s="105"/>
      <c r="G1913" s="105"/>
      <c r="H1913" s="105"/>
      <c r="I1913" s="107">
        <v>2190826.9659100296</v>
      </c>
      <c r="J1913" s="107">
        <v>2190826.9659100296</v>
      </c>
      <c r="K1913" s="107">
        <v>2190826.9659100296</v>
      </c>
      <c r="L1913" s="107">
        <v>2190826.9659100296</v>
      </c>
      <c r="M1913" s="107">
        <v>2190826.9659100296</v>
      </c>
      <c r="N1913" s="107">
        <v>2190826.9659100296</v>
      </c>
      <c r="O1913" s="107">
        <v>2190826.9659100296</v>
      </c>
      <c r="P1913" s="107">
        <v>2190826.9659100296</v>
      </c>
      <c r="Q1913" s="107">
        <v>2190826.9659100296</v>
      </c>
      <c r="R1913" s="107">
        <v>2190826.9659100296</v>
      </c>
      <c r="S1913" s="107">
        <v>2190826.9659100296</v>
      </c>
    </row>
    <row r="1914" spans="1:19">
      <c r="B1914" s="4">
        <v>2011</v>
      </c>
      <c r="C1914" s="105"/>
      <c r="D1914" s="105"/>
      <c r="E1914" s="105"/>
      <c r="F1914" s="105"/>
      <c r="G1914" s="105"/>
      <c r="H1914" s="107">
        <v>25712.51</v>
      </c>
      <c r="I1914" s="107">
        <v>25712.51</v>
      </c>
      <c r="J1914" s="107">
        <v>25712.51</v>
      </c>
      <c r="K1914" s="107">
        <v>34657.21</v>
      </c>
      <c r="L1914" s="107">
        <v>34657.21</v>
      </c>
      <c r="M1914" s="107">
        <v>34657.21</v>
      </c>
      <c r="N1914" s="107">
        <v>34657.21</v>
      </c>
      <c r="O1914" s="107">
        <v>34657.21</v>
      </c>
      <c r="P1914" s="107">
        <v>34657.21</v>
      </c>
      <c r="Q1914" s="107">
        <v>34657.21</v>
      </c>
      <c r="R1914" s="107">
        <v>34657.21</v>
      </c>
      <c r="S1914" s="107">
        <v>34657.21</v>
      </c>
    </row>
    <row r="1915" spans="1:19">
      <c r="B1915" s="4">
        <v>2010</v>
      </c>
      <c r="C1915" s="105"/>
      <c r="D1915" s="105"/>
      <c r="E1915" s="105"/>
      <c r="F1915" s="105"/>
      <c r="G1915" s="107">
        <v>141545.25</v>
      </c>
      <c r="H1915" s="107">
        <v>141545.25</v>
      </c>
      <c r="I1915" s="107">
        <v>141545.25</v>
      </c>
      <c r="J1915" s="107">
        <v>141545.25</v>
      </c>
      <c r="K1915" s="107">
        <v>233694.07</v>
      </c>
      <c r="L1915" s="107">
        <v>233694.07</v>
      </c>
      <c r="M1915" s="107">
        <v>233694.07</v>
      </c>
      <c r="N1915" s="107">
        <v>233694.07</v>
      </c>
      <c r="O1915" s="107">
        <v>233694.07</v>
      </c>
      <c r="P1915" s="107">
        <v>233694.07</v>
      </c>
      <c r="Q1915" s="107">
        <v>233694.07</v>
      </c>
      <c r="R1915" s="107">
        <v>233694.07</v>
      </c>
      <c r="S1915" s="107">
        <v>233694.07</v>
      </c>
    </row>
    <row r="1916" spans="1:19">
      <c r="B1916" s="4">
        <v>2009</v>
      </c>
      <c r="C1916" s="105"/>
      <c r="D1916" s="105"/>
      <c r="E1916" s="105"/>
      <c r="F1916" s="107">
        <v>99703.7</v>
      </c>
      <c r="G1916" s="107">
        <v>99703.7</v>
      </c>
      <c r="H1916" s="107">
        <v>99703.7</v>
      </c>
      <c r="I1916" s="107">
        <v>99703.7</v>
      </c>
      <c r="J1916" s="107">
        <v>99703.7</v>
      </c>
      <c r="K1916" s="107">
        <v>105776.86</v>
      </c>
      <c r="L1916" s="107">
        <v>105776.86</v>
      </c>
      <c r="M1916" s="107">
        <v>105776.86</v>
      </c>
      <c r="N1916" s="107">
        <v>105776.86</v>
      </c>
      <c r="O1916" s="107">
        <v>105776.86</v>
      </c>
      <c r="P1916" s="107">
        <v>105776.86</v>
      </c>
      <c r="Q1916" s="107">
        <v>105776.86</v>
      </c>
      <c r="R1916" s="107">
        <v>105776.86</v>
      </c>
      <c r="S1916" s="107">
        <v>105776.86</v>
      </c>
    </row>
    <row r="1917" spans="1:19">
      <c r="B1917" s="4">
        <v>2008</v>
      </c>
      <c r="C1917" s="105"/>
      <c r="D1917" s="105"/>
      <c r="E1917" s="107">
        <v>27268</v>
      </c>
      <c r="F1917" s="107">
        <v>27268</v>
      </c>
      <c r="G1917" s="107">
        <v>27268</v>
      </c>
      <c r="H1917" s="107">
        <v>27268</v>
      </c>
      <c r="I1917" s="107">
        <v>27268</v>
      </c>
      <c r="J1917" s="107">
        <v>27268</v>
      </c>
      <c r="K1917" s="107">
        <v>27268</v>
      </c>
      <c r="L1917" s="107">
        <v>27268</v>
      </c>
      <c r="M1917" s="107">
        <v>27268</v>
      </c>
      <c r="N1917" s="107">
        <v>27268</v>
      </c>
      <c r="O1917" s="107">
        <v>27268</v>
      </c>
      <c r="P1917" s="107">
        <v>27268</v>
      </c>
      <c r="Q1917" s="107">
        <v>27268</v>
      </c>
      <c r="R1917" s="107">
        <v>27268</v>
      </c>
      <c r="S1917" s="107">
        <v>27268</v>
      </c>
    </row>
    <row r="1918" spans="1:19">
      <c r="B1918" s="4">
        <v>2007</v>
      </c>
      <c r="C1918" s="105"/>
      <c r="D1918" s="107">
        <v>298582.15000000002</v>
      </c>
      <c r="E1918" s="107">
        <v>298582.15000000002</v>
      </c>
      <c r="F1918" s="107">
        <v>298582.15000000002</v>
      </c>
      <c r="G1918" s="107">
        <v>298582.15000000002</v>
      </c>
      <c r="H1918" s="107">
        <v>298582.15000000002</v>
      </c>
      <c r="I1918" s="107">
        <v>298582.15000000002</v>
      </c>
      <c r="J1918" s="107">
        <v>298582.15000000002</v>
      </c>
      <c r="K1918" s="107">
        <v>308725.12</v>
      </c>
      <c r="L1918" s="107">
        <v>308725.12</v>
      </c>
      <c r="M1918" s="107">
        <v>308725.12</v>
      </c>
      <c r="N1918" s="107">
        <v>308725.12</v>
      </c>
      <c r="O1918" s="107">
        <v>308725.12</v>
      </c>
      <c r="P1918" s="107">
        <v>308725.12</v>
      </c>
      <c r="Q1918" s="107">
        <v>308725.12</v>
      </c>
      <c r="R1918" s="107">
        <v>308725.12</v>
      </c>
      <c r="S1918" s="107">
        <v>308725.12</v>
      </c>
    </row>
    <row r="1919" spans="1:19">
      <c r="B1919" s="4">
        <v>2006</v>
      </c>
      <c r="C1919" s="107">
        <v>152038</v>
      </c>
      <c r="D1919" s="107">
        <v>152038</v>
      </c>
      <c r="E1919" s="107">
        <v>152038</v>
      </c>
      <c r="F1919" s="107">
        <v>152038</v>
      </c>
      <c r="G1919" s="107">
        <v>152038</v>
      </c>
      <c r="H1919" s="107">
        <v>152038</v>
      </c>
      <c r="I1919" s="107">
        <v>152038</v>
      </c>
      <c r="J1919" s="107">
        <v>152038</v>
      </c>
      <c r="K1919" s="107">
        <v>196462.07</v>
      </c>
      <c r="L1919" s="107">
        <v>196462.07</v>
      </c>
      <c r="M1919" s="107">
        <v>196462.07</v>
      </c>
      <c r="N1919" s="107">
        <v>196462.07</v>
      </c>
      <c r="O1919" s="107">
        <v>196462.07</v>
      </c>
      <c r="P1919" s="107">
        <v>196462.07</v>
      </c>
      <c r="Q1919" s="107">
        <v>196462.07</v>
      </c>
      <c r="R1919" s="107">
        <v>196462.07</v>
      </c>
      <c r="S1919" s="107">
        <v>196462.07</v>
      </c>
    </row>
    <row r="1920" spans="1:19">
      <c r="B1920" s="4">
        <v>2005</v>
      </c>
      <c r="C1920" s="107">
        <v>82686.070000000007</v>
      </c>
      <c r="D1920" s="107">
        <v>82686.070000000007</v>
      </c>
      <c r="E1920" s="107">
        <v>82686.070000000007</v>
      </c>
      <c r="F1920" s="107">
        <v>82686.070000000007</v>
      </c>
      <c r="G1920" s="107">
        <v>82686.070000000007</v>
      </c>
      <c r="H1920" s="107">
        <v>82686.070000000007</v>
      </c>
      <c r="I1920" s="107">
        <v>82686.070000000007</v>
      </c>
      <c r="J1920" s="107">
        <v>82686.070000000007</v>
      </c>
      <c r="K1920" s="107">
        <v>82686.070000000007</v>
      </c>
      <c r="L1920" s="107">
        <v>82686.070000000007</v>
      </c>
      <c r="M1920" s="107">
        <v>82686.070000000007</v>
      </c>
      <c r="N1920" s="107">
        <v>82686.070000000007</v>
      </c>
      <c r="O1920" s="107">
        <v>82686.070000000007</v>
      </c>
      <c r="P1920" s="107">
        <v>82686.070000000007</v>
      </c>
      <c r="Q1920" s="107">
        <v>82686.070000000007</v>
      </c>
      <c r="R1920" s="107">
        <v>82686.070000000007</v>
      </c>
      <c r="S1920" s="107">
        <v>82686.070000000007</v>
      </c>
    </row>
    <row r="1921" spans="2:19">
      <c r="B1921" s="4">
        <v>2004</v>
      </c>
      <c r="C1921" s="107">
        <v>59115.360000000001</v>
      </c>
      <c r="D1921" s="107">
        <v>59115.360000000001</v>
      </c>
      <c r="E1921" s="107">
        <v>59115.360000000001</v>
      </c>
      <c r="F1921" s="107">
        <v>59115.360000000001</v>
      </c>
      <c r="G1921" s="107">
        <v>59115.360000000001</v>
      </c>
      <c r="H1921" s="107">
        <v>59115.360000000001</v>
      </c>
      <c r="I1921" s="107">
        <v>59115.360000000001</v>
      </c>
      <c r="J1921" s="107">
        <v>59115.360000000001</v>
      </c>
      <c r="K1921" s="107">
        <v>59115.360000000001</v>
      </c>
      <c r="L1921" s="107">
        <v>59115.360000000001</v>
      </c>
      <c r="M1921" s="107">
        <v>59115.360000000001</v>
      </c>
      <c r="N1921" s="107">
        <v>59115.360000000001</v>
      </c>
      <c r="O1921" s="107">
        <v>59115.360000000001</v>
      </c>
      <c r="P1921" s="107">
        <v>59115.360000000001</v>
      </c>
      <c r="Q1921" s="107">
        <v>59115.360000000001</v>
      </c>
      <c r="R1921" s="107">
        <v>59115.360000000001</v>
      </c>
      <c r="S1921" s="107">
        <v>59115.360000000001</v>
      </c>
    </row>
    <row r="1922" spans="2:19">
      <c r="B1922" s="4">
        <v>2003</v>
      </c>
      <c r="C1922" s="107">
        <v>154445</v>
      </c>
      <c r="D1922" s="107">
        <v>154445</v>
      </c>
      <c r="E1922" s="107">
        <v>154445</v>
      </c>
      <c r="F1922" s="107">
        <v>154445</v>
      </c>
      <c r="G1922" s="107">
        <v>154445</v>
      </c>
      <c r="H1922" s="107">
        <v>154445</v>
      </c>
      <c r="I1922" s="107">
        <v>154445</v>
      </c>
      <c r="J1922" s="107">
        <v>154445</v>
      </c>
      <c r="K1922" s="107">
        <v>154445</v>
      </c>
      <c r="L1922" s="107">
        <v>154445</v>
      </c>
      <c r="M1922" s="107">
        <v>154445</v>
      </c>
      <c r="N1922" s="107">
        <v>154445</v>
      </c>
      <c r="O1922" s="107">
        <v>154445</v>
      </c>
      <c r="P1922" s="107">
        <v>154445</v>
      </c>
      <c r="Q1922" s="107">
        <v>154445</v>
      </c>
      <c r="R1922" s="107">
        <v>154445</v>
      </c>
      <c r="S1922" s="107">
        <v>154445</v>
      </c>
    </row>
    <row r="1923" spans="2:19">
      <c r="B1923" s="4">
        <v>2002</v>
      </c>
      <c r="C1923" s="107">
        <v>49260</v>
      </c>
      <c r="D1923" s="107">
        <v>49260</v>
      </c>
      <c r="E1923" s="107">
        <v>49260</v>
      </c>
      <c r="F1923" s="107">
        <v>49260</v>
      </c>
      <c r="G1923" s="107">
        <v>49260</v>
      </c>
      <c r="H1923" s="107">
        <v>49260</v>
      </c>
      <c r="I1923" s="107">
        <v>49260</v>
      </c>
      <c r="J1923" s="107">
        <v>49260</v>
      </c>
      <c r="K1923" s="107">
        <v>49260</v>
      </c>
      <c r="L1923" s="107">
        <v>49260</v>
      </c>
      <c r="M1923" s="107">
        <v>49260</v>
      </c>
      <c r="N1923" s="107">
        <v>49260</v>
      </c>
      <c r="O1923" s="107">
        <v>49260</v>
      </c>
      <c r="P1923" s="107">
        <v>49260</v>
      </c>
      <c r="Q1923" s="107">
        <v>49260</v>
      </c>
      <c r="R1923" s="107">
        <v>49260</v>
      </c>
      <c r="S1923" s="107">
        <v>49260</v>
      </c>
    </row>
    <row r="1924" spans="2:19">
      <c r="B1924" s="4">
        <v>2001</v>
      </c>
      <c r="C1924" s="107">
        <v>51331</v>
      </c>
      <c r="D1924" s="107">
        <v>51331</v>
      </c>
      <c r="E1924" s="107">
        <v>51331</v>
      </c>
      <c r="F1924" s="107">
        <v>51331</v>
      </c>
      <c r="G1924" s="107">
        <v>51331</v>
      </c>
      <c r="H1924" s="107">
        <v>51331</v>
      </c>
      <c r="I1924" s="107">
        <v>51331</v>
      </c>
      <c r="J1924" s="107">
        <v>51331</v>
      </c>
      <c r="K1924" s="107">
        <v>51331</v>
      </c>
      <c r="L1924" s="107">
        <v>51331</v>
      </c>
      <c r="M1924" s="107">
        <v>51331</v>
      </c>
      <c r="N1924" s="107">
        <v>51331</v>
      </c>
      <c r="O1924" s="107">
        <v>51331</v>
      </c>
      <c r="P1924" s="107">
        <v>51331</v>
      </c>
      <c r="Q1924" s="107">
        <v>51331</v>
      </c>
      <c r="R1924" s="107">
        <v>51331</v>
      </c>
      <c r="S1924" s="107">
        <v>51331</v>
      </c>
    </row>
    <row r="1925" spans="2:19">
      <c r="B1925" s="4">
        <v>2000</v>
      </c>
      <c r="C1925" s="107">
        <v>186326.3</v>
      </c>
      <c r="D1925" s="107">
        <v>186326.3</v>
      </c>
      <c r="E1925" s="107">
        <v>186326.3</v>
      </c>
      <c r="F1925" s="107">
        <v>186326.3</v>
      </c>
      <c r="G1925" s="107">
        <v>186326.3</v>
      </c>
      <c r="H1925" s="107">
        <v>186326.3</v>
      </c>
      <c r="I1925" s="107">
        <v>186326.3</v>
      </c>
      <c r="J1925" s="107">
        <v>186326.3</v>
      </c>
      <c r="K1925" s="107">
        <v>186326.3</v>
      </c>
      <c r="L1925" s="107">
        <v>186326.3</v>
      </c>
      <c r="M1925" s="107">
        <v>186326.3</v>
      </c>
      <c r="N1925" s="107">
        <v>186326.3</v>
      </c>
      <c r="O1925" s="107">
        <v>186326.3</v>
      </c>
      <c r="P1925" s="107">
        <v>186326.3</v>
      </c>
      <c r="Q1925" s="107">
        <v>186326.3</v>
      </c>
      <c r="R1925" s="107">
        <v>186326.3</v>
      </c>
      <c r="S1925" s="107">
        <v>186326.3</v>
      </c>
    </row>
    <row r="1926" spans="2:19">
      <c r="B1926" s="4">
        <v>1999</v>
      </c>
      <c r="C1926" s="107">
        <v>169143.8</v>
      </c>
      <c r="D1926" s="107">
        <v>169143.8</v>
      </c>
      <c r="E1926" s="107">
        <v>169143.8</v>
      </c>
      <c r="F1926" s="107">
        <v>169143.8</v>
      </c>
      <c r="G1926" s="107">
        <v>169143.8</v>
      </c>
      <c r="H1926" s="107">
        <v>169143.8</v>
      </c>
      <c r="I1926" s="107">
        <v>169143.8</v>
      </c>
      <c r="J1926" s="107">
        <v>169143.8</v>
      </c>
      <c r="K1926" s="107">
        <v>169143.8</v>
      </c>
      <c r="L1926" s="107">
        <v>169143.8</v>
      </c>
      <c r="M1926" s="107">
        <v>169143.8</v>
      </c>
      <c r="N1926" s="107">
        <v>169143.8</v>
      </c>
      <c r="O1926" s="107">
        <v>169143.8</v>
      </c>
      <c r="P1926" s="107">
        <v>169143.8</v>
      </c>
      <c r="Q1926" s="107">
        <v>169143.8</v>
      </c>
      <c r="R1926" s="107">
        <v>169143.8</v>
      </c>
      <c r="S1926" s="107">
        <v>169143.8</v>
      </c>
    </row>
    <row r="1927" spans="2:19">
      <c r="B1927" s="4">
        <v>1998</v>
      </c>
      <c r="C1927" s="107">
        <v>113789</v>
      </c>
      <c r="D1927" s="107">
        <v>113789</v>
      </c>
      <c r="E1927" s="107">
        <v>113789</v>
      </c>
      <c r="F1927" s="107">
        <v>113789</v>
      </c>
      <c r="G1927" s="107">
        <v>113789</v>
      </c>
      <c r="H1927" s="107">
        <v>113789</v>
      </c>
      <c r="I1927" s="107">
        <v>113789</v>
      </c>
      <c r="J1927" s="107">
        <v>113789</v>
      </c>
      <c r="K1927" s="107">
        <v>239176.65</v>
      </c>
      <c r="L1927" s="107">
        <v>239176.65</v>
      </c>
      <c r="M1927" s="107">
        <v>239176.65</v>
      </c>
      <c r="N1927" s="107">
        <v>239176.65</v>
      </c>
      <c r="O1927" s="107">
        <v>239176.65</v>
      </c>
      <c r="P1927" s="107">
        <v>239176.65</v>
      </c>
      <c r="Q1927" s="107">
        <v>239176.65</v>
      </c>
      <c r="R1927" s="107">
        <v>239176.65</v>
      </c>
      <c r="S1927" s="107">
        <v>239176.65</v>
      </c>
    </row>
    <row r="1928" spans="2:19">
      <c r="B1928" s="4">
        <v>1997</v>
      </c>
      <c r="C1928" s="107">
        <v>182520.4</v>
      </c>
      <c r="D1928" s="107">
        <v>182520.4</v>
      </c>
      <c r="E1928" s="107">
        <v>182520.4</v>
      </c>
      <c r="F1928" s="107">
        <v>182520.4</v>
      </c>
      <c r="G1928" s="107">
        <v>182520.4</v>
      </c>
      <c r="H1928" s="107">
        <v>182520.4</v>
      </c>
      <c r="I1928" s="107">
        <v>182520.4</v>
      </c>
      <c r="J1928" s="107">
        <v>182520.4</v>
      </c>
      <c r="K1928" s="107">
        <v>283752.13</v>
      </c>
      <c r="L1928" s="107">
        <v>283752.13</v>
      </c>
      <c r="M1928" s="107">
        <v>283752.13</v>
      </c>
      <c r="N1928" s="107">
        <v>283752.13</v>
      </c>
      <c r="O1928" s="107">
        <v>283752.13</v>
      </c>
      <c r="P1928" s="107">
        <v>283752.13</v>
      </c>
      <c r="Q1928" s="107">
        <v>283752.13</v>
      </c>
      <c r="R1928" s="107">
        <v>283752.13</v>
      </c>
      <c r="S1928" s="107">
        <v>283752.13</v>
      </c>
    </row>
    <row r="1929" spans="2:19">
      <c r="B1929" s="4">
        <v>1996</v>
      </c>
      <c r="C1929" s="107">
        <v>97563</v>
      </c>
      <c r="D1929" s="107">
        <v>97563</v>
      </c>
      <c r="E1929" s="107">
        <v>97563</v>
      </c>
      <c r="F1929" s="107">
        <v>97563</v>
      </c>
      <c r="G1929" s="107">
        <v>97563</v>
      </c>
      <c r="H1929" s="107">
        <v>97563</v>
      </c>
      <c r="I1929" s="107">
        <v>97563</v>
      </c>
      <c r="J1929" s="107">
        <v>97563</v>
      </c>
      <c r="K1929" s="107">
        <v>117217.17</v>
      </c>
      <c r="L1929" s="107">
        <v>117217.17</v>
      </c>
      <c r="M1929" s="107">
        <v>117217.17</v>
      </c>
      <c r="N1929" s="107">
        <v>117217.17</v>
      </c>
      <c r="O1929" s="107">
        <v>117217.17</v>
      </c>
      <c r="P1929" s="107">
        <v>117217.17</v>
      </c>
      <c r="Q1929" s="107">
        <v>117217.17</v>
      </c>
      <c r="R1929" s="107">
        <v>117217.17</v>
      </c>
      <c r="S1929" s="107">
        <v>117217.17</v>
      </c>
    </row>
    <row r="1930" spans="2:19">
      <c r="B1930" s="4">
        <v>1995</v>
      </c>
      <c r="C1930" s="107">
        <v>147319</v>
      </c>
      <c r="D1930" s="107">
        <v>147319</v>
      </c>
      <c r="E1930" s="107">
        <v>147319</v>
      </c>
      <c r="F1930" s="107">
        <v>147319</v>
      </c>
      <c r="G1930" s="107">
        <v>147319</v>
      </c>
      <c r="H1930" s="107">
        <v>147319</v>
      </c>
      <c r="I1930" s="107">
        <v>147319</v>
      </c>
      <c r="J1930" s="107">
        <v>147319</v>
      </c>
      <c r="K1930" s="107">
        <v>261277.47</v>
      </c>
      <c r="L1930" s="107">
        <v>261277.47</v>
      </c>
      <c r="M1930" s="107">
        <v>261277.47</v>
      </c>
      <c r="N1930" s="107">
        <v>261277.47</v>
      </c>
      <c r="O1930" s="107">
        <v>261277.47</v>
      </c>
      <c r="P1930" s="107">
        <v>261277.47</v>
      </c>
      <c r="Q1930" s="107">
        <v>261277.47</v>
      </c>
      <c r="R1930" s="107">
        <v>261277.47</v>
      </c>
      <c r="S1930" s="107">
        <v>261277.47</v>
      </c>
    </row>
    <row r="1931" spans="2:19">
      <c r="B1931" s="4">
        <v>1994</v>
      </c>
      <c r="C1931" s="107">
        <v>139832</v>
      </c>
      <c r="D1931" s="107">
        <v>139832</v>
      </c>
      <c r="E1931" s="107">
        <v>139832</v>
      </c>
      <c r="F1931" s="107">
        <v>139832</v>
      </c>
      <c r="G1931" s="107">
        <v>139832</v>
      </c>
      <c r="H1931" s="107">
        <v>139832</v>
      </c>
      <c r="I1931" s="107">
        <v>139832</v>
      </c>
      <c r="J1931" s="107">
        <v>140527.35</v>
      </c>
      <c r="K1931" s="107">
        <v>140527.35</v>
      </c>
      <c r="L1931" s="107">
        <v>140527.35</v>
      </c>
      <c r="M1931" s="107">
        <v>140527.35</v>
      </c>
      <c r="N1931" s="107">
        <v>140527.35</v>
      </c>
      <c r="O1931" s="107">
        <v>140527.35</v>
      </c>
      <c r="P1931" s="107">
        <v>140527.35</v>
      </c>
      <c r="Q1931" s="107">
        <v>140527.35</v>
      </c>
      <c r="R1931" s="107">
        <v>140527.35</v>
      </c>
      <c r="S1931" s="107">
        <v>140527.35</v>
      </c>
    </row>
    <row r="1932" spans="2:19">
      <c r="B1932" s="4">
        <v>1993</v>
      </c>
      <c r="C1932" s="107">
        <v>200322</v>
      </c>
      <c r="D1932" s="107">
        <v>200322</v>
      </c>
      <c r="E1932" s="107">
        <v>200322</v>
      </c>
      <c r="F1932" s="107">
        <v>200322</v>
      </c>
      <c r="G1932" s="107">
        <v>200322</v>
      </c>
      <c r="H1932" s="107">
        <v>200322</v>
      </c>
      <c r="I1932" s="107">
        <v>200322</v>
      </c>
      <c r="J1932" s="107">
        <v>303253.95</v>
      </c>
      <c r="K1932" s="107">
        <v>459197.52</v>
      </c>
      <c r="L1932" s="107">
        <v>459197.52</v>
      </c>
      <c r="M1932" s="107">
        <v>459197.52</v>
      </c>
      <c r="N1932" s="107">
        <v>459197.52</v>
      </c>
      <c r="O1932" s="107">
        <v>459197.52</v>
      </c>
      <c r="P1932" s="107">
        <v>459197.52</v>
      </c>
      <c r="Q1932" s="107">
        <v>459197.52</v>
      </c>
      <c r="R1932" s="107">
        <v>459197.52</v>
      </c>
      <c r="S1932" s="107">
        <v>459197.52</v>
      </c>
    </row>
    <row r="1933" spans="2:19">
      <c r="B1933" s="4">
        <v>1992</v>
      </c>
      <c r="C1933" s="107">
        <v>219928</v>
      </c>
      <c r="D1933" s="107">
        <v>219928</v>
      </c>
      <c r="E1933" s="107">
        <v>219928</v>
      </c>
      <c r="F1933" s="107">
        <v>219928</v>
      </c>
      <c r="G1933" s="107">
        <v>219928</v>
      </c>
      <c r="H1933" s="107">
        <v>219928</v>
      </c>
      <c r="I1933" s="107">
        <v>219928</v>
      </c>
      <c r="J1933" s="107">
        <v>219928</v>
      </c>
      <c r="K1933" s="107">
        <v>261756.68</v>
      </c>
      <c r="L1933" s="107">
        <v>261756.68</v>
      </c>
      <c r="M1933" s="107">
        <v>261756.68</v>
      </c>
      <c r="N1933" s="107">
        <v>261756.68</v>
      </c>
      <c r="O1933" s="107">
        <v>261756.68</v>
      </c>
      <c r="P1933" s="107">
        <v>261756.68</v>
      </c>
      <c r="Q1933" s="107">
        <v>261756.68</v>
      </c>
      <c r="R1933" s="107">
        <v>261756.68</v>
      </c>
      <c r="S1933" s="107">
        <v>261756.68</v>
      </c>
    </row>
    <row r="1934" spans="2:19">
      <c r="B1934" s="4">
        <v>1991</v>
      </c>
      <c r="C1934" s="107">
        <v>238563</v>
      </c>
      <c r="D1934" s="107">
        <v>238563</v>
      </c>
      <c r="E1934" s="107">
        <v>238563</v>
      </c>
      <c r="F1934" s="107">
        <v>238563</v>
      </c>
      <c r="G1934" s="107">
        <v>238563</v>
      </c>
      <c r="H1934" s="107">
        <v>238563</v>
      </c>
      <c r="I1934" s="107">
        <v>238563</v>
      </c>
      <c r="J1934" s="107">
        <v>238563</v>
      </c>
      <c r="K1934" s="107">
        <v>248183.09</v>
      </c>
      <c r="L1934" s="107">
        <v>248183.09</v>
      </c>
      <c r="M1934" s="107">
        <v>248183.09</v>
      </c>
      <c r="N1934" s="107">
        <v>248183.09</v>
      </c>
      <c r="O1934" s="107">
        <v>248183.09</v>
      </c>
      <c r="P1934" s="107">
        <v>248183.09</v>
      </c>
      <c r="Q1934" s="107">
        <v>248183.09</v>
      </c>
      <c r="R1934" s="107">
        <v>248183.09</v>
      </c>
      <c r="S1934" s="107">
        <v>248183.09</v>
      </c>
    </row>
    <row r="1935" spans="2:19">
      <c r="B1935" s="4">
        <v>1990</v>
      </c>
      <c r="C1935" s="107">
        <v>60508</v>
      </c>
      <c r="D1935" s="107">
        <v>60508</v>
      </c>
      <c r="E1935" s="107">
        <v>60508</v>
      </c>
      <c r="F1935" s="107">
        <v>60508</v>
      </c>
      <c r="G1935" s="107">
        <v>60508</v>
      </c>
      <c r="H1935" s="107">
        <v>60508</v>
      </c>
      <c r="I1935" s="107">
        <v>60508</v>
      </c>
      <c r="J1935" s="107">
        <v>60648.6</v>
      </c>
      <c r="K1935" s="107">
        <v>103215.72</v>
      </c>
      <c r="L1935" s="107">
        <v>103215.72</v>
      </c>
      <c r="M1935" s="107">
        <v>103215.72</v>
      </c>
      <c r="N1935" s="107">
        <v>103215.72</v>
      </c>
      <c r="O1935" s="107">
        <v>103215.72</v>
      </c>
      <c r="P1935" s="107">
        <v>103215.72</v>
      </c>
      <c r="Q1935" s="107">
        <v>103215.72</v>
      </c>
      <c r="R1935" s="107">
        <v>103215.72</v>
      </c>
      <c r="S1935" s="107">
        <v>103215.72</v>
      </c>
    </row>
    <row r="1936" spans="2:19">
      <c r="B1936" s="4">
        <v>1989</v>
      </c>
      <c r="C1936" s="107">
        <v>357751</v>
      </c>
      <c r="D1936" s="107">
        <v>357751</v>
      </c>
      <c r="E1936" s="107">
        <v>357751</v>
      </c>
      <c r="F1936" s="107">
        <v>357751</v>
      </c>
      <c r="G1936" s="107">
        <v>357751</v>
      </c>
      <c r="H1936" s="107">
        <v>357751</v>
      </c>
      <c r="I1936" s="107">
        <v>357751</v>
      </c>
      <c r="J1936" s="107">
        <v>390217.53</v>
      </c>
      <c r="K1936" s="107">
        <v>415774.67000000004</v>
      </c>
      <c r="L1936" s="107">
        <v>415774.67000000004</v>
      </c>
      <c r="M1936" s="107">
        <v>415774.67000000004</v>
      </c>
      <c r="N1936" s="107">
        <v>415774.67000000004</v>
      </c>
      <c r="O1936" s="107">
        <v>415774.67000000004</v>
      </c>
      <c r="P1936" s="107">
        <v>415774.67000000004</v>
      </c>
      <c r="Q1936" s="107">
        <v>415774.67000000004</v>
      </c>
      <c r="R1936" s="107">
        <v>415774.67000000004</v>
      </c>
      <c r="S1936" s="107">
        <v>415774.67000000004</v>
      </c>
    </row>
    <row r="1937" spans="2:19">
      <c r="B1937" s="4">
        <v>1988</v>
      </c>
      <c r="C1937" s="107">
        <v>176586.28</v>
      </c>
      <c r="D1937" s="107">
        <v>176586.28</v>
      </c>
      <c r="E1937" s="107">
        <v>176586.28</v>
      </c>
      <c r="F1937" s="107">
        <v>176586.28</v>
      </c>
      <c r="G1937" s="107">
        <v>176586.28</v>
      </c>
      <c r="H1937" s="107">
        <v>176586.28</v>
      </c>
      <c r="I1937" s="107">
        <v>176586.28</v>
      </c>
      <c r="J1937" s="107">
        <v>176586.28</v>
      </c>
      <c r="K1937" s="107">
        <v>177410.74</v>
      </c>
      <c r="L1937" s="107">
        <v>177410.74</v>
      </c>
      <c r="M1937" s="107">
        <v>177410.74</v>
      </c>
      <c r="N1937" s="107">
        <v>177410.74</v>
      </c>
      <c r="O1937" s="107">
        <v>177410.74</v>
      </c>
      <c r="P1937" s="107">
        <v>177410.74</v>
      </c>
      <c r="Q1937" s="107">
        <v>177410.74</v>
      </c>
      <c r="R1937" s="107">
        <v>177410.74</v>
      </c>
      <c r="S1937" s="107">
        <v>177410.74</v>
      </c>
    </row>
    <row r="1938" spans="2:19">
      <c r="B1938" s="4">
        <v>1987</v>
      </c>
      <c r="C1938" s="107">
        <v>126936</v>
      </c>
      <c r="D1938" s="107">
        <v>126936</v>
      </c>
      <c r="E1938" s="107">
        <v>126936</v>
      </c>
      <c r="F1938" s="107">
        <v>126936</v>
      </c>
      <c r="G1938" s="107">
        <v>126936</v>
      </c>
      <c r="H1938" s="107">
        <v>126936</v>
      </c>
      <c r="I1938" s="107">
        <v>126936</v>
      </c>
      <c r="J1938" s="107">
        <v>154740.56</v>
      </c>
      <c r="K1938" s="107">
        <v>198898.1</v>
      </c>
      <c r="L1938" s="107">
        <v>198898.1</v>
      </c>
      <c r="M1938" s="107">
        <v>198898.1</v>
      </c>
      <c r="N1938" s="107">
        <v>198898.1</v>
      </c>
      <c r="O1938" s="107">
        <v>198898.1</v>
      </c>
      <c r="P1938" s="107">
        <v>198898.1</v>
      </c>
      <c r="Q1938" s="107">
        <v>198898.1</v>
      </c>
      <c r="R1938" s="107">
        <v>198898.1</v>
      </c>
      <c r="S1938" s="107">
        <v>198898.1</v>
      </c>
    </row>
    <row r="1939" spans="2:19">
      <c r="B1939" s="4">
        <v>1986</v>
      </c>
      <c r="C1939" s="107">
        <v>150223</v>
      </c>
      <c r="D1939" s="107">
        <v>150223</v>
      </c>
      <c r="E1939" s="107">
        <v>150223</v>
      </c>
      <c r="F1939" s="107">
        <v>150223</v>
      </c>
      <c r="G1939" s="107">
        <v>150223</v>
      </c>
      <c r="H1939" s="107">
        <v>150223</v>
      </c>
      <c r="I1939" s="107">
        <v>150223</v>
      </c>
      <c r="J1939" s="107">
        <v>150223</v>
      </c>
      <c r="K1939" s="107">
        <v>170622.6</v>
      </c>
      <c r="L1939" s="107">
        <v>170622.6</v>
      </c>
      <c r="M1939" s="107">
        <v>170622.6</v>
      </c>
      <c r="N1939" s="107">
        <v>170622.6</v>
      </c>
      <c r="O1939" s="107">
        <v>170622.6</v>
      </c>
      <c r="P1939" s="107">
        <v>170622.6</v>
      </c>
      <c r="Q1939" s="107">
        <v>170622.6</v>
      </c>
      <c r="R1939" s="107">
        <v>170622.6</v>
      </c>
      <c r="S1939" s="107">
        <v>170622.6</v>
      </c>
    </row>
    <row r="1940" spans="2:19">
      <c r="B1940" s="4">
        <v>1985</v>
      </c>
      <c r="C1940" s="107">
        <v>56101.440000000002</v>
      </c>
      <c r="D1940" s="107">
        <v>56101.440000000002</v>
      </c>
      <c r="E1940" s="107">
        <v>56101.440000000002</v>
      </c>
      <c r="F1940" s="107">
        <v>56101.440000000002</v>
      </c>
      <c r="G1940" s="107">
        <v>56101.440000000002</v>
      </c>
      <c r="H1940" s="107">
        <v>56101.440000000002</v>
      </c>
      <c r="I1940" s="107">
        <v>56101.440000000002</v>
      </c>
      <c r="J1940" s="107">
        <v>56101.440000000002</v>
      </c>
      <c r="K1940" s="107">
        <v>56101.440000000002</v>
      </c>
      <c r="L1940" s="107">
        <v>56101.440000000002</v>
      </c>
      <c r="M1940" s="107">
        <v>56101.440000000002</v>
      </c>
      <c r="N1940" s="107">
        <v>56101.440000000002</v>
      </c>
      <c r="O1940" s="107">
        <v>56101.440000000002</v>
      </c>
      <c r="P1940" s="107">
        <v>56101.440000000002</v>
      </c>
      <c r="Q1940" s="107">
        <v>56101.440000000002</v>
      </c>
      <c r="R1940" s="107">
        <v>56101.440000000002</v>
      </c>
      <c r="S1940" s="107">
        <v>56101.440000000002</v>
      </c>
    </row>
    <row r="1941" spans="2:19">
      <c r="B1941" s="4">
        <v>1984</v>
      </c>
      <c r="C1941" s="107">
        <v>33449.590000000011</v>
      </c>
      <c r="D1941" s="107">
        <v>33449.590000000011</v>
      </c>
      <c r="E1941" s="107">
        <v>33449.590000000011</v>
      </c>
      <c r="F1941" s="107">
        <v>33449.590000000011</v>
      </c>
      <c r="G1941" s="107">
        <v>33449.590000000011</v>
      </c>
      <c r="H1941" s="107">
        <v>33449.590000000011</v>
      </c>
      <c r="I1941" s="107">
        <v>33449.590000000011</v>
      </c>
      <c r="J1941" s="107">
        <v>33449.590000000011</v>
      </c>
      <c r="K1941" s="107">
        <v>72002.150000000009</v>
      </c>
      <c r="L1941" s="107">
        <v>72002.150000000009</v>
      </c>
      <c r="M1941" s="107">
        <v>72002.150000000009</v>
      </c>
      <c r="N1941" s="107">
        <v>72002.150000000009</v>
      </c>
      <c r="O1941" s="107">
        <v>72002.150000000009</v>
      </c>
      <c r="P1941" s="107">
        <v>72002.150000000009</v>
      </c>
      <c r="Q1941" s="107">
        <v>72002.150000000009</v>
      </c>
      <c r="R1941" s="107">
        <v>72002.150000000009</v>
      </c>
      <c r="S1941" s="107">
        <v>72002.150000000009</v>
      </c>
    </row>
    <row r="1942" spans="2:19">
      <c r="B1942" s="4">
        <v>1983</v>
      </c>
      <c r="C1942" s="107">
        <v>22293.070000000007</v>
      </c>
      <c r="D1942" s="107">
        <v>22293.070000000007</v>
      </c>
      <c r="E1942" s="107">
        <v>22293.070000000007</v>
      </c>
      <c r="F1942" s="107">
        <v>22293.070000000007</v>
      </c>
      <c r="G1942" s="107">
        <v>22293.070000000007</v>
      </c>
      <c r="H1942" s="107">
        <v>22293.070000000007</v>
      </c>
      <c r="I1942" s="107">
        <v>22293.070000000007</v>
      </c>
      <c r="J1942" s="107">
        <v>22293.070000000007</v>
      </c>
      <c r="K1942" s="107">
        <v>46627.240000000005</v>
      </c>
      <c r="L1942" s="107">
        <v>46627.240000000005</v>
      </c>
      <c r="M1942" s="107">
        <v>46627.240000000005</v>
      </c>
      <c r="N1942" s="107">
        <v>46627.240000000005</v>
      </c>
      <c r="O1942" s="107">
        <v>46627.240000000005</v>
      </c>
      <c r="P1942" s="107">
        <v>46627.240000000005</v>
      </c>
      <c r="Q1942" s="107">
        <v>46627.240000000005</v>
      </c>
      <c r="R1942" s="107">
        <v>46627.240000000005</v>
      </c>
      <c r="S1942" s="107">
        <v>46627.240000000005</v>
      </c>
    </row>
    <row r="1943" spans="2:19">
      <c r="B1943" s="4">
        <v>1982</v>
      </c>
      <c r="C1943" s="107">
        <v>67073.47</v>
      </c>
      <c r="D1943" s="107">
        <v>67073.47</v>
      </c>
      <c r="E1943" s="107">
        <v>67073.47</v>
      </c>
      <c r="F1943" s="107">
        <v>67073.47</v>
      </c>
      <c r="G1943" s="107">
        <v>67073.47</v>
      </c>
      <c r="H1943" s="107">
        <v>67073.47</v>
      </c>
      <c r="I1943" s="107">
        <v>67073.47</v>
      </c>
      <c r="J1943" s="107">
        <v>67073.47</v>
      </c>
      <c r="K1943" s="107">
        <v>117103.95000000001</v>
      </c>
      <c r="L1943" s="107">
        <v>117103.95000000001</v>
      </c>
      <c r="M1943" s="107">
        <v>117103.95000000001</v>
      </c>
      <c r="N1943" s="107">
        <v>117103.95000000001</v>
      </c>
      <c r="O1943" s="107">
        <v>117103.95000000001</v>
      </c>
      <c r="P1943" s="107">
        <v>117103.95000000001</v>
      </c>
      <c r="Q1943" s="107">
        <v>117103.95000000001</v>
      </c>
      <c r="R1943" s="107">
        <v>117103.95000000001</v>
      </c>
      <c r="S1943" s="107">
        <v>117103.95000000001</v>
      </c>
    </row>
    <row r="1944" spans="2:19">
      <c r="B1944" s="4">
        <v>1981</v>
      </c>
      <c r="C1944" s="107">
        <v>9837.9599999999991</v>
      </c>
      <c r="D1944" s="107">
        <v>9837.9599999999991</v>
      </c>
      <c r="E1944" s="107">
        <v>9837.9599999999991</v>
      </c>
      <c r="F1944" s="107">
        <v>9837.9599999999991</v>
      </c>
      <c r="G1944" s="107">
        <v>9837.9599999999991</v>
      </c>
      <c r="H1944" s="107">
        <v>9837.9599999999991</v>
      </c>
      <c r="I1944" s="107">
        <v>9837.9599999999991</v>
      </c>
      <c r="J1944" s="107">
        <v>36901.660000000003</v>
      </c>
      <c r="K1944" s="107">
        <v>324266.04000000004</v>
      </c>
      <c r="L1944" s="107">
        <v>324266.04000000004</v>
      </c>
      <c r="M1944" s="107">
        <v>324266.04000000004</v>
      </c>
      <c r="N1944" s="107">
        <v>324266.04000000004</v>
      </c>
      <c r="O1944" s="107">
        <v>324266.04000000004</v>
      </c>
      <c r="P1944" s="107">
        <v>324266.04000000004</v>
      </c>
      <c r="Q1944" s="107">
        <v>324266.04000000004</v>
      </c>
      <c r="R1944" s="107">
        <v>324266.04000000004</v>
      </c>
      <c r="S1944" s="107">
        <v>324266.04000000004</v>
      </c>
    </row>
    <row r="1945" spans="2:19">
      <c r="B1945" s="4">
        <v>1980</v>
      </c>
      <c r="C1945" s="107">
        <v>183090.04</v>
      </c>
      <c r="D1945" s="107">
        <v>183090.04</v>
      </c>
      <c r="E1945" s="107">
        <v>183090.04</v>
      </c>
      <c r="F1945" s="107">
        <v>183090.04</v>
      </c>
      <c r="G1945" s="107">
        <v>183090.04</v>
      </c>
      <c r="H1945" s="107">
        <v>183090.04</v>
      </c>
      <c r="I1945" s="107">
        <v>183090.04</v>
      </c>
      <c r="J1945" s="107">
        <v>202058.97</v>
      </c>
      <c r="K1945" s="107">
        <v>293823.26</v>
      </c>
      <c r="L1945" s="107">
        <v>293823.26</v>
      </c>
      <c r="M1945" s="107">
        <v>293823.26</v>
      </c>
      <c r="N1945" s="107">
        <v>293823.26</v>
      </c>
      <c r="O1945" s="107">
        <v>293823.26</v>
      </c>
      <c r="P1945" s="107">
        <v>293823.26</v>
      </c>
      <c r="Q1945" s="107">
        <v>293823.26</v>
      </c>
      <c r="R1945" s="107">
        <v>293823.26</v>
      </c>
      <c r="S1945" s="107">
        <v>293823.26</v>
      </c>
    </row>
    <row r="1946" spans="2:19">
      <c r="B1946" s="4">
        <v>1979</v>
      </c>
      <c r="C1946" s="107">
        <v>31950.400000000001</v>
      </c>
      <c r="D1946" s="107">
        <v>31950.400000000001</v>
      </c>
      <c r="E1946" s="107">
        <v>31950.400000000001</v>
      </c>
      <c r="F1946" s="107">
        <v>31950.400000000001</v>
      </c>
      <c r="G1946" s="107">
        <v>31950.400000000001</v>
      </c>
      <c r="H1946" s="107">
        <v>31950.400000000001</v>
      </c>
      <c r="I1946" s="107">
        <v>31950.400000000001</v>
      </c>
      <c r="J1946" s="107">
        <v>31950.400000000001</v>
      </c>
      <c r="K1946" s="107">
        <v>99587.709999999992</v>
      </c>
      <c r="L1946" s="107">
        <v>99587.709999999992</v>
      </c>
      <c r="M1946" s="107">
        <v>99587.709999999992</v>
      </c>
      <c r="N1946" s="107">
        <v>99587.709999999992</v>
      </c>
      <c r="O1946" s="107">
        <v>99587.709999999992</v>
      </c>
      <c r="P1946" s="107">
        <v>99587.709999999992</v>
      </c>
      <c r="Q1946" s="107">
        <v>99587.709999999992</v>
      </c>
      <c r="R1946" s="107">
        <v>99587.709999999992</v>
      </c>
      <c r="S1946" s="107">
        <v>99587.709999999992</v>
      </c>
    </row>
    <row r="1947" spans="2:19">
      <c r="B1947" s="4">
        <v>1978</v>
      </c>
      <c r="C1947" s="107">
        <v>149763</v>
      </c>
      <c r="D1947" s="107">
        <v>149763</v>
      </c>
      <c r="E1947" s="107">
        <v>149763</v>
      </c>
      <c r="F1947" s="107">
        <v>149763</v>
      </c>
      <c r="G1947" s="107">
        <v>149763</v>
      </c>
      <c r="H1947" s="107">
        <v>149763</v>
      </c>
      <c r="I1947" s="107">
        <v>149763</v>
      </c>
      <c r="J1947" s="107">
        <v>150683.63</v>
      </c>
      <c r="K1947" s="107">
        <v>179028.27000000002</v>
      </c>
      <c r="L1947" s="107">
        <v>179028.27000000002</v>
      </c>
      <c r="M1947" s="107">
        <v>179028.27000000002</v>
      </c>
      <c r="N1947" s="107">
        <v>179028.27000000002</v>
      </c>
      <c r="O1947" s="107">
        <v>179028.27000000002</v>
      </c>
      <c r="P1947" s="107">
        <v>179028.27000000002</v>
      </c>
      <c r="Q1947" s="107">
        <v>179028.27000000002</v>
      </c>
      <c r="R1947" s="107">
        <v>179028.27000000002</v>
      </c>
      <c r="S1947" s="107">
        <v>179028.27000000002</v>
      </c>
    </row>
    <row r="1948" spans="2:19">
      <c r="B1948" s="4">
        <v>1977</v>
      </c>
      <c r="C1948" s="107">
        <v>22885</v>
      </c>
      <c r="D1948" s="107">
        <v>22885</v>
      </c>
      <c r="E1948" s="107">
        <v>22885</v>
      </c>
      <c r="F1948" s="107">
        <v>22885</v>
      </c>
      <c r="G1948" s="107">
        <v>22885</v>
      </c>
      <c r="H1948" s="107">
        <v>22885</v>
      </c>
      <c r="I1948" s="107">
        <v>22885</v>
      </c>
      <c r="J1948" s="107">
        <v>31990.720000000001</v>
      </c>
      <c r="K1948" s="107">
        <v>84898.66</v>
      </c>
      <c r="L1948" s="107">
        <v>84898.66</v>
      </c>
      <c r="M1948" s="107">
        <v>84898.66</v>
      </c>
      <c r="N1948" s="107">
        <v>84898.66</v>
      </c>
      <c r="O1948" s="107">
        <v>84898.66</v>
      </c>
      <c r="P1948" s="107">
        <v>84898.66</v>
      </c>
      <c r="Q1948" s="107">
        <v>84898.66</v>
      </c>
      <c r="R1948" s="107">
        <v>84898.66</v>
      </c>
      <c r="S1948" s="107">
        <v>84898.66</v>
      </c>
    </row>
    <row r="1949" spans="2:19">
      <c r="B1949" s="4">
        <v>1976</v>
      </c>
      <c r="C1949" s="107">
        <v>0</v>
      </c>
      <c r="D1949" s="107">
        <v>0</v>
      </c>
      <c r="E1949" s="107">
        <v>0</v>
      </c>
      <c r="F1949" s="107">
        <v>0</v>
      </c>
      <c r="G1949" s="107">
        <v>0</v>
      </c>
      <c r="H1949" s="107">
        <v>0</v>
      </c>
      <c r="I1949" s="107">
        <v>0</v>
      </c>
      <c r="J1949" s="107">
        <v>0</v>
      </c>
      <c r="K1949" s="107">
        <v>45298.13</v>
      </c>
      <c r="L1949" s="107">
        <v>45298.13</v>
      </c>
      <c r="M1949" s="107">
        <v>45298.13</v>
      </c>
      <c r="N1949" s="107">
        <v>45298.13</v>
      </c>
      <c r="O1949" s="107">
        <v>45298.13</v>
      </c>
      <c r="P1949" s="107">
        <v>45298.13</v>
      </c>
      <c r="Q1949" s="107">
        <v>45298.13</v>
      </c>
      <c r="R1949" s="107">
        <v>45298.13</v>
      </c>
      <c r="S1949" s="107">
        <v>45298.13</v>
      </c>
    </row>
    <row r="1950" spans="2:19">
      <c r="B1950" s="4">
        <v>1975</v>
      </c>
      <c r="C1950" s="107">
        <v>7852</v>
      </c>
      <c r="D1950" s="107">
        <v>7852</v>
      </c>
      <c r="E1950" s="107">
        <v>7852</v>
      </c>
      <c r="F1950" s="107">
        <v>7852</v>
      </c>
      <c r="G1950" s="107">
        <v>7852</v>
      </c>
      <c r="H1950" s="107">
        <v>7852</v>
      </c>
      <c r="I1950" s="107">
        <v>7852</v>
      </c>
      <c r="J1950" s="107">
        <v>11013.4</v>
      </c>
      <c r="K1950" s="107">
        <v>98646.12</v>
      </c>
      <c r="L1950" s="107">
        <v>98646.12</v>
      </c>
      <c r="M1950" s="107">
        <v>98646.12</v>
      </c>
      <c r="N1950" s="107">
        <v>98646.12</v>
      </c>
      <c r="O1950" s="107">
        <v>98646.12</v>
      </c>
      <c r="P1950" s="107">
        <v>98646.12</v>
      </c>
      <c r="Q1950" s="107">
        <v>98646.12</v>
      </c>
      <c r="R1950" s="107">
        <v>98646.12</v>
      </c>
      <c r="S1950" s="107">
        <v>98646.12</v>
      </c>
    </row>
    <row r="1951" spans="2:19">
      <c r="B1951" s="4">
        <v>1974</v>
      </c>
      <c r="C1951" s="107">
        <v>24916.699999999997</v>
      </c>
      <c r="D1951" s="107">
        <v>24916.699999999997</v>
      </c>
      <c r="E1951" s="107">
        <v>24916.699999999997</v>
      </c>
      <c r="F1951" s="107">
        <v>24916.699999999997</v>
      </c>
      <c r="G1951" s="107">
        <v>24916.699999999997</v>
      </c>
      <c r="H1951" s="107">
        <v>24916.699999999997</v>
      </c>
      <c r="I1951" s="107">
        <v>24916.699999999997</v>
      </c>
      <c r="J1951" s="107">
        <v>51409.09</v>
      </c>
      <c r="K1951" s="107">
        <v>69675.299999999988</v>
      </c>
      <c r="L1951" s="107">
        <v>69675.299999999988</v>
      </c>
      <c r="M1951" s="107">
        <v>69675.299999999988</v>
      </c>
      <c r="N1951" s="107">
        <v>69675.299999999988</v>
      </c>
      <c r="O1951" s="107">
        <v>69675.299999999988</v>
      </c>
      <c r="P1951" s="107">
        <v>69675.299999999988</v>
      </c>
      <c r="Q1951" s="107">
        <v>69675.299999999988</v>
      </c>
      <c r="R1951" s="107">
        <v>69675.299999999988</v>
      </c>
      <c r="S1951" s="107">
        <v>69675.299999999988</v>
      </c>
    </row>
    <row r="1952" spans="2:19">
      <c r="B1952" s="4">
        <v>1973</v>
      </c>
      <c r="C1952" s="107">
        <v>191.57999999999993</v>
      </c>
      <c r="D1952" s="107">
        <v>191.57999999999993</v>
      </c>
      <c r="E1952" s="107">
        <v>191.57999999999993</v>
      </c>
      <c r="F1952" s="107">
        <v>191.57999999999993</v>
      </c>
      <c r="G1952" s="107">
        <v>191.57999999999993</v>
      </c>
      <c r="H1952" s="107">
        <v>191.57999999999993</v>
      </c>
      <c r="I1952" s="107">
        <v>191.57999999999993</v>
      </c>
      <c r="J1952" s="107">
        <v>7866.94</v>
      </c>
      <c r="K1952" s="107">
        <v>54286.400000000001</v>
      </c>
      <c r="L1952" s="107">
        <v>54286.400000000001</v>
      </c>
      <c r="M1952" s="107">
        <v>54286.400000000001</v>
      </c>
      <c r="N1952" s="107">
        <v>54286.400000000001</v>
      </c>
      <c r="O1952" s="107">
        <v>54286.400000000001</v>
      </c>
      <c r="P1952" s="107">
        <v>54286.400000000001</v>
      </c>
      <c r="Q1952" s="107">
        <v>54286.400000000001</v>
      </c>
      <c r="R1952" s="107">
        <v>54286.400000000001</v>
      </c>
      <c r="S1952" s="107">
        <v>54286.400000000001</v>
      </c>
    </row>
    <row r="1953" spans="2:19">
      <c r="B1953" s="4">
        <v>1972</v>
      </c>
      <c r="C1953" s="107">
        <v>11706.849999999999</v>
      </c>
      <c r="D1953" s="107">
        <v>11706.849999999999</v>
      </c>
      <c r="E1953" s="107">
        <v>11706.849999999999</v>
      </c>
      <c r="F1953" s="107">
        <v>11706.849999999999</v>
      </c>
      <c r="G1953" s="107">
        <v>11706.849999999999</v>
      </c>
      <c r="H1953" s="107">
        <v>11706.849999999999</v>
      </c>
      <c r="I1953" s="107">
        <v>11706.849999999999</v>
      </c>
      <c r="J1953" s="107">
        <v>11706.849999999999</v>
      </c>
      <c r="K1953" s="107">
        <v>94288.329999999987</v>
      </c>
      <c r="L1953" s="107">
        <v>94288.329999999987</v>
      </c>
      <c r="M1953" s="107">
        <v>94288.329999999987</v>
      </c>
      <c r="N1953" s="107">
        <v>94288.329999999987</v>
      </c>
      <c r="O1953" s="107">
        <v>94288.329999999987</v>
      </c>
      <c r="P1953" s="107">
        <v>94288.329999999987</v>
      </c>
      <c r="Q1953" s="107">
        <v>94288.329999999987</v>
      </c>
      <c r="R1953" s="107">
        <v>94288.329999999987</v>
      </c>
      <c r="S1953" s="107">
        <v>94288.329999999987</v>
      </c>
    </row>
    <row r="1954" spans="2:19">
      <c r="B1954" s="4">
        <v>1971</v>
      </c>
      <c r="C1954" s="107">
        <v>6677.73</v>
      </c>
      <c r="D1954" s="107">
        <v>6677.73</v>
      </c>
      <c r="E1954" s="107">
        <v>6677.73</v>
      </c>
      <c r="F1954" s="107">
        <v>6677.73</v>
      </c>
      <c r="G1954" s="107">
        <v>6677.73</v>
      </c>
      <c r="H1954" s="107">
        <v>6677.73</v>
      </c>
      <c r="I1954" s="107">
        <v>6677.73</v>
      </c>
      <c r="J1954" s="107">
        <v>6992.65</v>
      </c>
      <c r="K1954" s="107">
        <v>63340.39</v>
      </c>
      <c r="L1954" s="107">
        <v>63340.39</v>
      </c>
      <c r="M1954" s="107">
        <v>63340.39</v>
      </c>
      <c r="N1954" s="107">
        <v>63340.39</v>
      </c>
      <c r="O1954" s="107">
        <v>63340.39</v>
      </c>
      <c r="P1954" s="107">
        <v>63340.39</v>
      </c>
      <c r="Q1954" s="107">
        <v>63340.39</v>
      </c>
      <c r="R1954" s="107">
        <v>63340.39</v>
      </c>
      <c r="S1954" s="107">
        <v>63340.39</v>
      </c>
    </row>
    <row r="1955" spans="2:19">
      <c r="B1955" s="4">
        <v>1970</v>
      </c>
      <c r="C1955" s="107">
        <v>456.65999999999985</v>
      </c>
      <c r="D1955" s="107">
        <v>456.65999999999985</v>
      </c>
      <c r="E1955" s="107">
        <v>456.65999999999985</v>
      </c>
      <c r="F1955" s="107">
        <v>456.65999999999985</v>
      </c>
      <c r="G1955" s="107">
        <v>456.65999999999985</v>
      </c>
      <c r="H1955" s="107">
        <v>456.65999999999985</v>
      </c>
      <c r="I1955" s="107">
        <v>456.65999999999985</v>
      </c>
      <c r="J1955" s="107">
        <v>42965.59</v>
      </c>
      <c r="K1955" s="107">
        <v>108538.31999999999</v>
      </c>
      <c r="L1955" s="107">
        <v>108538.31999999999</v>
      </c>
      <c r="M1955" s="107">
        <v>108538.31999999999</v>
      </c>
      <c r="N1955" s="107">
        <v>108538.31999999999</v>
      </c>
      <c r="O1955" s="107">
        <v>108538.31999999999</v>
      </c>
      <c r="P1955" s="107">
        <v>108538.31999999999</v>
      </c>
      <c r="Q1955" s="107">
        <v>108538.31999999999</v>
      </c>
      <c r="R1955" s="107">
        <v>108538.31999999999</v>
      </c>
      <c r="S1955" s="107">
        <v>108538.31999999999</v>
      </c>
    </row>
    <row r="1956" spans="2:19">
      <c r="B1956" s="4">
        <v>1969</v>
      </c>
      <c r="C1956" s="107">
        <v>7271.72</v>
      </c>
      <c r="D1956" s="107">
        <v>7271.72</v>
      </c>
      <c r="E1956" s="107">
        <v>7271.72</v>
      </c>
      <c r="F1956" s="107">
        <v>7271.72</v>
      </c>
      <c r="G1956" s="107">
        <v>7271.72</v>
      </c>
      <c r="H1956" s="107">
        <v>7271.72</v>
      </c>
      <c r="I1956" s="107">
        <v>7271.72</v>
      </c>
      <c r="J1956" s="107">
        <v>7271.72</v>
      </c>
      <c r="K1956" s="107">
        <v>23600.28</v>
      </c>
      <c r="L1956" s="107">
        <v>23600.28</v>
      </c>
      <c r="M1956" s="107">
        <v>23600.28</v>
      </c>
      <c r="N1956" s="107">
        <v>23600.28</v>
      </c>
      <c r="O1956" s="107">
        <v>23600.28</v>
      </c>
      <c r="P1956" s="107">
        <v>23600.28</v>
      </c>
      <c r="Q1956" s="107">
        <v>23600.28</v>
      </c>
      <c r="R1956" s="107">
        <v>23600.28</v>
      </c>
      <c r="S1956" s="107">
        <v>23600.28</v>
      </c>
    </row>
    <row r="1957" spans="2:19">
      <c r="B1957" s="4">
        <v>1968</v>
      </c>
      <c r="C1957" s="107">
        <v>1067</v>
      </c>
      <c r="D1957" s="107">
        <v>1067</v>
      </c>
      <c r="E1957" s="107">
        <v>1067</v>
      </c>
      <c r="F1957" s="107">
        <v>1067</v>
      </c>
      <c r="G1957" s="107">
        <v>1067</v>
      </c>
      <c r="H1957" s="107">
        <v>1067</v>
      </c>
      <c r="I1957" s="107">
        <v>1067</v>
      </c>
      <c r="J1957" s="107">
        <v>1067</v>
      </c>
      <c r="K1957" s="107">
        <v>57689.9</v>
      </c>
      <c r="L1957" s="107">
        <v>57689.9</v>
      </c>
      <c r="M1957" s="107">
        <v>57689.9</v>
      </c>
      <c r="N1957" s="107">
        <v>57689.9</v>
      </c>
      <c r="O1957" s="107">
        <v>57689.9</v>
      </c>
      <c r="P1957" s="107">
        <v>57689.9</v>
      </c>
      <c r="Q1957" s="107">
        <v>57689.9</v>
      </c>
      <c r="R1957" s="107">
        <v>57689.9</v>
      </c>
      <c r="S1957" s="107">
        <v>57689.9</v>
      </c>
    </row>
    <row r="1958" spans="2:19">
      <c r="B1958" s="4">
        <v>1967</v>
      </c>
      <c r="C1958" s="107">
        <v>0</v>
      </c>
      <c r="D1958" s="107">
        <v>0</v>
      </c>
      <c r="E1958" s="107">
        <v>0</v>
      </c>
      <c r="F1958" s="107">
        <v>0</v>
      </c>
      <c r="G1958" s="107">
        <v>0</v>
      </c>
      <c r="H1958" s="107">
        <v>0</v>
      </c>
      <c r="I1958" s="107">
        <v>0</v>
      </c>
      <c r="J1958" s="107">
        <v>0</v>
      </c>
      <c r="K1958" s="107">
        <v>8609.39</v>
      </c>
      <c r="L1958" s="107">
        <v>8609.39</v>
      </c>
      <c r="M1958" s="107">
        <v>8609.39</v>
      </c>
      <c r="N1958" s="107">
        <v>8609.39</v>
      </c>
      <c r="O1958" s="107">
        <v>8609.39</v>
      </c>
      <c r="P1958" s="107">
        <v>8609.39</v>
      </c>
      <c r="Q1958" s="107">
        <v>8609.39</v>
      </c>
      <c r="R1958" s="107">
        <v>8609.39</v>
      </c>
      <c r="S1958" s="107">
        <v>8609.39</v>
      </c>
    </row>
    <row r="1959" spans="2:19">
      <c r="B1959" s="4">
        <v>1966</v>
      </c>
      <c r="C1959" s="107">
        <v>0</v>
      </c>
      <c r="D1959" s="107">
        <v>0</v>
      </c>
      <c r="E1959" s="107">
        <v>0</v>
      </c>
      <c r="F1959" s="107">
        <v>0</v>
      </c>
      <c r="G1959" s="107">
        <v>0</v>
      </c>
      <c r="H1959" s="107">
        <v>0</v>
      </c>
      <c r="I1959" s="107">
        <v>0</v>
      </c>
      <c r="J1959" s="107">
        <v>0</v>
      </c>
      <c r="K1959" s="107">
        <v>0</v>
      </c>
      <c r="L1959" s="107">
        <v>0</v>
      </c>
      <c r="M1959" s="107">
        <v>0</v>
      </c>
      <c r="N1959" s="107">
        <v>0</v>
      </c>
      <c r="O1959" s="107">
        <v>0</v>
      </c>
      <c r="P1959" s="107">
        <v>0</v>
      </c>
      <c r="Q1959" s="107">
        <v>0</v>
      </c>
      <c r="R1959" s="107">
        <v>0</v>
      </c>
      <c r="S1959" s="107">
        <v>0</v>
      </c>
    </row>
    <row r="1960" spans="2:19">
      <c r="B1960" s="4">
        <v>1965</v>
      </c>
      <c r="C1960" s="107">
        <v>0</v>
      </c>
      <c r="D1960" s="107">
        <v>0</v>
      </c>
      <c r="E1960" s="107">
        <v>0</v>
      </c>
      <c r="F1960" s="107">
        <v>0</v>
      </c>
      <c r="G1960" s="107">
        <v>0</v>
      </c>
      <c r="H1960" s="107">
        <v>0</v>
      </c>
      <c r="I1960" s="107">
        <v>0</v>
      </c>
      <c r="J1960" s="107">
        <v>0</v>
      </c>
      <c r="K1960" s="107">
        <v>9887.43</v>
      </c>
      <c r="L1960" s="107">
        <v>9887.43</v>
      </c>
      <c r="M1960" s="107">
        <v>9887.43</v>
      </c>
      <c r="N1960" s="107">
        <v>9887.43</v>
      </c>
      <c r="O1960" s="107">
        <v>9887.43</v>
      </c>
      <c r="P1960" s="107">
        <v>9887.43</v>
      </c>
      <c r="Q1960" s="107">
        <v>9887.43</v>
      </c>
      <c r="R1960" s="107">
        <v>9887.43</v>
      </c>
      <c r="S1960" s="107">
        <v>9887.43</v>
      </c>
    </row>
    <row r="1961" spans="2:19">
      <c r="B1961" s="4">
        <v>1964</v>
      </c>
      <c r="C1961" s="107">
        <v>27450</v>
      </c>
      <c r="D1961" s="107">
        <v>27450</v>
      </c>
      <c r="E1961" s="107">
        <v>27450</v>
      </c>
      <c r="F1961" s="107">
        <v>27450</v>
      </c>
      <c r="G1961" s="107">
        <v>27450</v>
      </c>
      <c r="H1961" s="107">
        <v>27450</v>
      </c>
      <c r="I1961" s="107">
        <v>27450</v>
      </c>
      <c r="J1961" s="107">
        <v>27450</v>
      </c>
      <c r="K1961" s="107">
        <v>29222.720000000001</v>
      </c>
      <c r="L1961" s="107">
        <v>29222.720000000001</v>
      </c>
      <c r="M1961" s="107">
        <v>29222.720000000001</v>
      </c>
      <c r="N1961" s="107">
        <v>29222.720000000001</v>
      </c>
      <c r="O1961" s="107">
        <v>29222.720000000001</v>
      </c>
      <c r="P1961" s="107">
        <v>29222.720000000001</v>
      </c>
      <c r="Q1961" s="107">
        <v>29222.720000000001</v>
      </c>
      <c r="R1961" s="107">
        <v>29222.720000000001</v>
      </c>
      <c r="S1961" s="107">
        <v>29222.720000000001</v>
      </c>
    </row>
    <row r="1962" spans="2:19">
      <c r="B1962" s="4">
        <v>1963</v>
      </c>
      <c r="C1962" s="107">
        <v>0</v>
      </c>
      <c r="D1962" s="107">
        <v>0</v>
      </c>
      <c r="E1962" s="107">
        <v>0</v>
      </c>
      <c r="F1962" s="107">
        <v>0</v>
      </c>
      <c r="G1962" s="107">
        <v>0</v>
      </c>
      <c r="H1962" s="107">
        <v>0</v>
      </c>
      <c r="I1962" s="107">
        <v>0</v>
      </c>
      <c r="J1962" s="107">
        <v>0</v>
      </c>
      <c r="K1962" s="107">
        <v>4816.82</v>
      </c>
      <c r="L1962" s="107">
        <v>4816.82</v>
      </c>
      <c r="M1962" s="107">
        <v>4816.82</v>
      </c>
      <c r="N1962" s="107">
        <v>4816.82</v>
      </c>
      <c r="O1962" s="107">
        <v>4816.82</v>
      </c>
      <c r="P1962" s="107">
        <v>4816.82</v>
      </c>
      <c r="Q1962" s="107">
        <v>4816.82</v>
      </c>
      <c r="R1962" s="107">
        <v>4816.82</v>
      </c>
      <c r="S1962" s="107">
        <v>4816.82</v>
      </c>
    </row>
    <row r="1963" spans="2:19">
      <c r="B1963" s="4">
        <v>1962</v>
      </c>
      <c r="C1963" s="107">
        <v>0</v>
      </c>
      <c r="D1963" s="107">
        <v>0</v>
      </c>
      <c r="E1963" s="107">
        <v>0</v>
      </c>
      <c r="F1963" s="107">
        <v>0</v>
      </c>
      <c r="G1963" s="107">
        <v>0</v>
      </c>
      <c r="H1963" s="107">
        <v>0</v>
      </c>
      <c r="I1963" s="107">
        <v>0</v>
      </c>
      <c r="J1963" s="107">
        <v>0</v>
      </c>
      <c r="K1963" s="107">
        <v>6974.84</v>
      </c>
      <c r="L1963" s="107">
        <v>6974.84</v>
      </c>
      <c r="M1963" s="107">
        <v>6974.84</v>
      </c>
      <c r="N1963" s="107">
        <v>6974.84</v>
      </c>
      <c r="O1963" s="107">
        <v>6974.84</v>
      </c>
      <c r="P1963" s="107">
        <v>6974.84</v>
      </c>
      <c r="Q1963" s="107">
        <v>6974.84</v>
      </c>
      <c r="R1963" s="107">
        <v>6974.84</v>
      </c>
      <c r="S1963" s="107">
        <v>6974.84</v>
      </c>
    </row>
    <row r="1964" spans="2:19">
      <c r="B1964" s="4">
        <v>1961</v>
      </c>
      <c r="C1964" s="107">
        <v>0</v>
      </c>
      <c r="D1964" s="107">
        <v>0</v>
      </c>
      <c r="E1964" s="107">
        <v>0</v>
      </c>
      <c r="F1964" s="107">
        <v>0</v>
      </c>
      <c r="G1964" s="107">
        <v>0</v>
      </c>
      <c r="H1964" s="107">
        <v>0</v>
      </c>
      <c r="I1964" s="107">
        <v>0</v>
      </c>
      <c r="J1964" s="107">
        <v>0</v>
      </c>
      <c r="K1964" s="107">
        <v>0</v>
      </c>
      <c r="L1964" s="107">
        <v>0</v>
      </c>
      <c r="M1964" s="107">
        <v>0</v>
      </c>
      <c r="N1964" s="107">
        <v>0</v>
      </c>
      <c r="O1964" s="107">
        <v>0</v>
      </c>
      <c r="P1964" s="107">
        <v>0</v>
      </c>
      <c r="Q1964" s="107">
        <v>0</v>
      </c>
      <c r="R1964" s="107">
        <v>0</v>
      </c>
      <c r="S1964" s="107">
        <v>0</v>
      </c>
    </row>
    <row r="1965" spans="2:19">
      <c r="B1965" s="4">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3780220.42</v>
      </c>
      <c r="D1996" s="108">
        <f>SUM(D1918:D1995)</f>
        <v>4078802.5700000003</v>
      </c>
      <c r="E1996" s="108">
        <f>SUM(E1917:E1995)</f>
        <v>4106070.5700000003</v>
      </c>
      <c r="F1996" s="108">
        <f>SUM(F1916:F1995)</f>
        <v>4205774.2700000005</v>
      </c>
      <c r="G1996" s="108">
        <f>SUM(G1915:G1995)</f>
        <v>4347319.5199999996</v>
      </c>
      <c r="H1996" s="108">
        <f>SUM(H1909:H1995)</f>
        <v>4373032.0299999993</v>
      </c>
      <c r="I1996" s="108">
        <f>SUM(I1909:I1995)</f>
        <v>6563858.9959100299</v>
      </c>
      <c r="J1996" s="108">
        <f t="shared" ref="J1996" si="37">SUM(J1909:J1995)</f>
        <v>8516303.1059100311</v>
      </c>
      <c r="K1996" s="108">
        <f>SUM(K1909:K1995)</f>
        <v>12062512.975910034</v>
      </c>
      <c r="L1996" s="108">
        <f t="shared" ref="L1996" si="38">SUM(L1909:L1995)</f>
        <v>12664310.965910032</v>
      </c>
      <c r="M1996" s="108">
        <f>SUM(M1909:M1995)</f>
        <v>13024118.525910035</v>
      </c>
      <c r="N1996" s="109">
        <f>SUM(N1904:N1995)</f>
        <v>13154475.525910035</v>
      </c>
      <c r="O1996" s="109">
        <f>SUM(O1904:O1995)</f>
        <v>13189145.285910033</v>
      </c>
      <c r="P1996" s="109">
        <f>SUM(P1904:P1995)</f>
        <v>13190039.425910033</v>
      </c>
      <c r="Q1996" s="109">
        <f>SUM(Q1904:Q1995)</f>
        <v>13233222.125910033</v>
      </c>
      <c r="R1996" s="109">
        <f>SUM(R1903:R1995)</f>
        <v>14111314.915910035</v>
      </c>
      <c r="S1996" s="109">
        <f>SUM(S1903:S1995)</f>
        <v>14362020.625910036</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965054.26</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2069453.26</v>
      </c>
      <c r="S1999" s="107">
        <v>2069453.26</v>
      </c>
    </row>
    <row r="2000" spans="1:19">
      <c r="B2000" s="4">
        <v>2020</v>
      </c>
      <c r="C2000" s="105"/>
      <c r="D2000" s="105"/>
      <c r="E2000" s="105"/>
      <c r="F2000" s="105"/>
      <c r="G2000" s="105"/>
      <c r="H2000" s="105"/>
      <c r="I2000" s="105"/>
      <c r="J2000" s="105"/>
      <c r="K2000" s="105"/>
      <c r="L2000" s="105"/>
      <c r="M2000" s="105"/>
      <c r="N2000" s="105"/>
      <c r="O2000" s="105"/>
      <c r="P2000" s="105"/>
      <c r="Q2000" s="107">
        <v>137291.61000000002</v>
      </c>
      <c r="R2000" s="107">
        <v>137291.61000000002</v>
      </c>
      <c r="S2000" s="107">
        <v>137291.61000000002</v>
      </c>
    </row>
    <row r="2001" spans="1:19">
      <c r="A2001" s="35"/>
      <c r="B2001" s="4">
        <v>2019</v>
      </c>
      <c r="C2001" s="105"/>
      <c r="D2001" s="105"/>
      <c r="E2001" s="105"/>
      <c r="F2001" s="105"/>
      <c r="G2001" s="105"/>
      <c r="H2001" s="105"/>
      <c r="I2001" s="105"/>
      <c r="J2001" s="105"/>
      <c r="K2001" s="105"/>
      <c r="L2001" s="105"/>
      <c r="M2001" s="105"/>
      <c r="N2001" s="105"/>
      <c r="O2001" s="105"/>
      <c r="P2001" s="107">
        <v>229029.95</v>
      </c>
      <c r="Q2001" s="107">
        <v>229029.95</v>
      </c>
      <c r="R2001" s="107">
        <v>229029.95</v>
      </c>
      <c r="S2001" s="107">
        <v>229029.95</v>
      </c>
    </row>
    <row r="2002" spans="1:19">
      <c r="A2002" s="35"/>
      <c r="B2002" s="4">
        <v>2018</v>
      </c>
      <c r="C2002" s="105"/>
      <c r="D2002" s="105"/>
      <c r="E2002" s="105"/>
      <c r="F2002" s="105"/>
      <c r="G2002" s="105"/>
      <c r="H2002" s="105"/>
      <c r="I2002" s="105"/>
      <c r="J2002" s="105"/>
      <c r="K2002" s="105"/>
      <c r="L2002" s="105"/>
      <c r="M2002" s="105"/>
      <c r="N2002" s="105"/>
      <c r="O2002" s="107">
        <v>62392.11</v>
      </c>
      <c r="P2002" s="107">
        <v>62392.11</v>
      </c>
      <c r="Q2002" s="107">
        <v>62392.11</v>
      </c>
      <c r="R2002" s="107">
        <v>62392.11</v>
      </c>
      <c r="S2002" s="107">
        <v>62392.11</v>
      </c>
    </row>
    <row r="2003" spans="1:19">
      <c r="A2003" s="35"/>
      <c r="B2003" s="4">
        <v>2017</v>
      </c>
      <c r="C2003" s="105"/>
      <c r="D2003" s="105"/>
      <c r="E2003" s="105"/>
      <c r="F2003" s="105"/>
      <c r="G2003" s="105"/>
      <c r="H2003" s="105"/>
      <c r="I2003" s="105"/>
      <c r="J2003" s="105"/>
      <c r="K2003" s="105"/>
      <c r="L2003" s="105"/>
      <c r="M2003" s="105"/>
      <c r="N2003" s="107">
        <v>468206.07</v>
      </c>
      <c r="O2003" s="107">
        <v>468206.07</v>
      </c>
      <c r="P2003" s="107">
        <v>468206.07</v>
      </c>
      <c r="Q2003" s="107">
        <v>468206.07</v>
      </c>
      <c r="R2003" s="107">
        <v>468206.07</v>
      </c>
      <c r="S2003" s="107">
        <v>468206.07</v>
      </c>
    </row>
    <row r="2004" spans="1:19">
      <c r="B2004" s="4">
        <v>2016</v>
      </c>
      <c r="C2004" s="105"/>
      <c r="D2004" s="105"/>
      <c r="E2004" s="105"/>
      <c r="F2004" s="105"/>
      <c r="G2004" s="105"/>
      <c r="H2004" s="105"/>
      <c r="I2004" s="105"/>
      <c r="J2004" s="105"/>
      <c r="K2004" s="105"/>
      <c r="L2004" s="105"/>
      <c r="M2004" s="107">
        <v>118732.81999999998</v>
      </c>
      <c r="N2004" s="107">
        <v>118732.81999999998</v>
      </c>
      <c r="O2004" s="107">
        <v>118732.81999999998</v>
      </c>
      <c r="P2004" s="107">
        <v>118732.81999999998</v>
      </c>
      <c r="Q2004" s="107">
        <v>118732.81999999998</v>
      </c>
      <c r="R2004" s="107">
        <v>118732.81999999998</v>
      </c>
      <c r="S2004" s="107">
        <v>118732.81999999998</v>
      </c>
    </row>
    <row r="2005" spans="1:19">
      <c r="B2005" s="4">
        <v>2015</v>
      </c>
      <c r="C2005" s="105"/>
      <c r="D2005" s="105"/>
      <c r="E2005" s="105"/>
      <c r="F2005" s="105"/>
      <c r="G2005" s="105"/>
      <c r="H2005" s="105"/>
      <c r="I2005" s="105"/>
      <c r="J2005" s="105"/>
      <c r="K2005" s="105"/>
      <c r="L2005" s="107">
        <v>0</v>
      </c>
      <c r="M2005" s="107">
        <v>0</v>
      </c>
      <c r="N2005" s="107">
        <v>0</v>
      </c>
      <c r="O2005" s="107">
        <v>0</v>
      </c>
      <c r="P2005" s="107">
        <v>0</v>
      </c>
      <c r="Q2005" s="107">
        <v>0</v>
      </c>
      <c r="R2005" s="107">
        <v>0</v>
      </c>
      <c r="S2005" s="107">
        <v>0</v>
      </c>
    </row>
    <row r="2006" spans="1:19">
      <c r="B2006" s="4">
        <v>2014</v>
      </c>
      <c r="C2006" s="105"/>
      <c r="D2006" s="105"/>
      <c r="E2006" s="105"/>
      <c r="F2006" s="105"/>
      <c r="G2006" s="105"/>
      <c r="H2006" s="105"/>
      <c r="I2006" s="105"/>
      <c r="J2006" s="105"/>
      <c r="K2006" s="107">
        <v>203960.5</v>
      </c>
      <c r="L2006" s="107">
        <v>203960.5</v>
      </c>
      <c r="M2006" s="107">
        <v>203960.5</v>
      </c>
      <c r="N2006" s="107">
        <v>203960.5</v>
      </c>
      <c r="O2006" s="107">
        <v>203960.5</v>
      </c>
      <c r="P2006" s="107">
        <v>203960.5</v>
      </c>
      <c r="Q2006" s="107">
        <v>203960.5</v>
      </c>
      <c r="R2006" s="107">
        <v>203960.5</v>
      </c>
      <c r="S2006" s="107">
        <v>203960.5</v>
      </c>
    </row>
    <row r="2007" spans="1:19">
      <c r="B2007" s="4">
        <v>2013</v>
      </c>
      <c r="C2007" s="105"/>
      <c r="D2007" s="105"/>
      <c r="E2007" s="105"/>
      <c r="F2007" s="105"/>
      <c r="G2007" s="105"/>
      <c r="H2007" s="105"/>
      <c r="I2007" s="105"/>
      <c r="J2007" s="107">
        <v>72914.460000000006</v>
      </c>
      <c r="K2007" s="107">
        <v>72914.460000000006</v>
      </c>
      <c r="L2007" s="107">
        <v>72914.460000000006</v>
      </c>
      <c r="M2007" s="107">
        <v>72914.460000000006</v>
      </c>
      <c r="N2007" s="107">
        <v>72914.460000000006</v>
      </c>
      <c r="O2007" s="107">
        <v>72914.460000000006</v>
      </c>
      <c r="P2007" s="107">
        <v>72914.460000000006</v>
      </c>
      <c r="Q2007" s="107">
        <v>72914.460000000006</v>
      </c>
      <c r="R2007" s="107">
        <v>72914.460000000006</v>
      </c>
      <c r="S2007" s="107">
        <v>72914.460000000006</v>
      </c>
    </row>
    <row r="2008" spans="1:19">
      <c r="B2008" s="4">
        <v>2012</v>
      </c>
      <c r="C2008" s="105"/>
      <c r="D2008" s="105"/>
      <c r="E2008" s="105"/>
      <c r="F2008" s="105"/>
      <c r="G2008" s="105"/>
      <c r="H2008" s="105"/>
      <c r="I2008" s="107">
        <v>14682.218097762619</v>
      </c>
      <c r="J2008" s="107">
        <v>20058.57809776262</v>
      </c>
      <c r="K2008" s="107">
        <v>74312.558097762623</v>
      </c>
      <c r="L2008" s="107">
        <v>74312.558097762623</v>
      </c>
      <c r="M2008" s="107">
        <v>74312.558097762623</v>
      </c>
      <c r="N2008" s="107">
        <v>74312.558097762623</v>
      </c>
      <c r="O2008" s="107">
        <v>74312.558097762623</v>
      </c>
      <c r="P2008" s="107">
        <v>74312.558097762623</v>
      </c>
      <c r="Q2008" s="107">
        <v>74312.558097762623</v>
      </c>
      <c r="R2008" s="107">
        <v>74312.558097762623</v>
      </c>
      <c r="S2008" s="107">
        <v>74312.558097762623</v>
      </c>
    </row>
    <row r="2009" spans="1:19">
      <c r="B2009" s="4">
        <v>2011</v>
      </c>
      <c r="C2009" s="105"/>
      <c r="D2009" s="105"/>
      <c r="E2009" s="105"/>
      <c r="F2009" s="105"/>
      <c r="G2009" s="105"/>
      <c r="H2009" s="107">
        <v>42444.34</v>
      </c>
      <c r="I2009" s="107">
        <v>42444.34</v>
      </c>
      <c r="J2009" s="107">
        <v>51379.46</v>
      </c>
      <c r="K2009" s="107">
        <v>111500.85</v>
      </c>
      <c r="L2009" s="107">
        <v>111500.85</v>
      </c>
      <c r="M2009" s="107">
        <v>111500.85</v>
      </c>
      <c r="N2009" s="107">
        <v>111500.84999999999</v>
      </c>
      <c r="O2009" s="107">
        <v>111500.84999999999</v>
      </c>
      <c r="P2009" s="107">
        <v>111500.84999999999</v>
      </c>
      <c r="Q2009" s="107">
        <v>111500.84999999999</v>
      </c>
      <c r="R2009" s="107">
        <v>111500.84999999999</v>
      </c>
      <c r="S2009" s="107">
        <v>111500.84999999999</v>
      </c>
    </row>
    <row r="2010" spans="1:19">
      <c r="B2010" s="4">
        <v>2010</v>
      </c>
      <c r="C2010" s="105"/>
      <c r="D2010" s="105"/>
      <c r="E2010" s="105"/>
      <c r="F2010" s="105"/>
      <c r="G2010" s="107">
        <v>209408.98</v>
      </c>
      <c r="H2010" s="107">
        <v>209408.98</v>
      </c>
      <c r="I2010" s="107">
        <v>209408.98</v>
      </c>
      <c r="J2010" s="107">
        <v>221274.77000000002</v>
      </c>
      <c r="K2010" s="107">
        <v>311176.17000000004</v>
      </c>
      <c r="L2010" s="107">
        <v>311176.17000000004</v>
      </c>
      <c r="M2010" s="107">
        <v>311176.17000000004</v>
      </c>
      <c r="N2010" s="107">
        <v>311176.17</v>
      </c>
      <c r="O2010" s="107">
        <v>311176.17</v>
      </c>
      <c r="P2010" s="107">
        <v>311176.17</v>
      </c>
      <c r="Q2010" s="107">
        <v>311176.17</v>
      </c>
      <c r="R2010" s="107">
        <v>311176.17</v>
      </c>
      <c r="S2010" s="107">
        <v>311176.17</v>
      </c>
    </row>
    <row r="2011" spans="1:19">
      <c r="B2011" s="4">
        <v>2009</v>
      </c>
      <c r="C2011" s="105"/>
      <c r="D2011" s="105"/>
      <c r="E2011" s="105"/>
      <c r="F2011" s="107">
        <v>34488.53</v>
      </c>
      <c r="G2011" s="107">
        <v>34488.53</v>
      </c>
      <c r="H2011" s="107">
        <v>34488.53</v>
      </c>
      <c r="I2011" s="107">
        <v>34488.53</v>
      </c>
      <c r="J2011" s="107">
        <v>54864.22</v>
      </c>
      <c r="K2011" s="107">
        <v>112702.67</v>
      </c>
      <c r="L2011" s="107">
        <v>112702.67</v>
      </c>
      <c r="M2011" s="107">
        <v>112702.67</v>
      </c>
      <c r="N2011" s="107">
        <v>112702.67</v>
      </c>
      <c r="O2011" s="107">
        <v>112702.67</v>
      </c>
      <c r="P2011" s="107">
        <v>112702.67</v>
      </c>
      <c r="Q2011" s="107">
        <v>112702.67</v>
      </c>
      <c r="R2011" s="107">
        <v>112702.67</v>
      </c>
      <c r="S2011" s="107">
        <v>112702.67</v>
      </c>
    </row>
    <row r="2012" spans="1:19">
      <c r="B2012" s="4">
        <v>2008</v>
      </c>
      <c r="C2012" s="105"/>
      <c r="D2012" s="105"/>
      <c r="E2012" s="107">
        <v>19929</v>
      </c>
      <c r="F2012" s="107">
        <v>19929</v>
      </c>
      <c r="G2012" s="107">
        <v>19929</v>
      </c>
      <c r="H2012" s="107">
        <v>19929</v>
      </c>
      <c r="I2012" s="107">
        <v>19929</v>
      </c>
      <c r="J2012" s="107">
        <v>21348.46</v>
      </c>
      <c r="K2012" s="107">
        <v>68708.989999999991</v>
      </c>
      <c r="L2012" s="107">
        <v>68708.989999999991</v>
      </c>
      <c r="M2012" s="107">
        <v>68708.989999999991</v>
      </c>
      <c r="N2012" s="107">
        <v>68708.990000000005</v>
      </c>
      <c r="O2012" s="107">
        <v>68708.990000000005</v>
      </c>
      <c r="P2012" s="107">
        <v>68708.990000000005</v>
      </c>
      <c r="Q2012" s="107">
        <v>68708.990000000005</v>
      </c>
      <c r="R2012" s="107">
        <v>68708.990000000005</v>
      </c>
      <c r="S2012" s="107">
        <v>68708.990000000005</v>
      </c>
    </row>
    <row r="2013" spans="1:19">
      <c r="B2013" s="4">
        <v>2007</v>
      </c>
      <c r="C2013" s="105"/>
      <c r="D2013" s="107">
        <v>68906</v>
      </c>
      <c r="E2013" s="107">
        <v>68906</v>
      </c>
      <c r="F2013" s="107">
        <v>68906</v>
      </c>
      <c r="G2013" s="107">
        <v>68906</v>
      </c>
      <c r="H2013" s="107">
        <v>68906</v>
      </c>
      <c r="I2013" s="107">
        <v>68906</v>
      </c>
      <c r="J2013" s="107">
        <v>68906</v>
      </c>
      <c r="K2013" s="107">
        <v>109547.69</v>
      </c>
      <c r="L2013" s="107">
        <v>109547.69</v>
      </c>
      <c r="M2013" s="107">
        <v>109547.69</v>
      </c>
      <c r="N2013" s="107">
        <v>109547.69</v>
      </c>
      <c r="O2013" s="107">
        <v>109547.69</v>
      </c>
      <c r="P2013" s="107">
        <v>109547.69</v>
      </c>
      <c r="Q2013" s="107">
        <v>109547.69</v>
      </c>
      <c r="R2013" s="107">
        <v>109547.69</v>
      </c>
      <c r="S2013" s="107">
        <v>109547.69</v>
      </c>
    </row>
    <row r="2014" spans="1:19">
      <c r="B2014" s="4">
        <v>2006</v>
      </c>
      <c r="C2014" s="107">
        <v>177258</v>
      </c>
      <c r="D2014" s="107">
        <v>177258</v>
      </c>
      <c r="E2014" s="107">
        <v>177258</v>
      </c>
      <c r="F2014" s="107">
        <v>177258</v>
      </c>
      <c r="G2014" s="107">
        <v>177258</v>
      </c>
      <c r="H2014" s="107">
        <v>177258</v>
      </c>
      <c r="I2014" s="107">
        <v>177258</v>
      </c>
      <c r="J2014" s="107">
        <v>177258</v>
      </c>
      <c r="K2014" s="107">
        <v>322619.44</v>
      </c>
      <c r="L2014" s="107">
        <v>322619.44</v>
      </c>
      <c r="M2014" s="107">
        <v>322619.44</v>
      </c>
      <c r="N2014" s="107">
        <v>322619.44</v>
      </c>
      <c r="O2014" s="107">
        <v>322619.44</v>
      </c>
      <c r="P2014" s="107">
        <v>322619.44</v>
      </c>
      <c r="Q2014" s="107">
        <v>322619.44</v>
      </c>
      <c r="R2014" s="107">
        <v>322619.44</v>
      </c>
      <c r="S2014" s="107">
        <v>322619.44</v>
      </c>
    </row>
    <row r="2015" spans="1:19">
      <c r="B2015" s="4">
        <v>2005</v>
      </c>
      <c r="C2015" s="107">
        <v>74843</v>
      </c>
      <c r="D2015" s="107">
        <v>74843</v>
      </c>
      <c r="E2015" s="107">
        <v>74843</v>
      </c>
      <c r="F2015" s="107">
        <v>74843</v>
      </c>
      <c r="G2015" s="107">
        <v>74843</v>
      </c>
      <c r="H2015" s="107">
        <v>74843</v>
      </c>
      <c r="I2015" s="107">
        <v>74843</v>
      </c>
      <c r="J2015" s="107">
        <v>90676.89</v>
      </c>
      <c r="K2015" s="107">
        <v>118233.26</v>
      </c>
      <c r="L2015" s="107">
        <v>118233.26</v>
      </c>
      <c r="M2015" s="107">
        <v>118233.26</v>
      </c>
      <c r="N2015" s="107">
        <v>118233.26</v>
      </c>
      <c r="O2015" s="107">
        <v>118233.26</v>
      </c>
      <c r="P2015" s="107">
        <v>118233.26</v>
      </c>
      <c r="Q2015" s="107">
        <v>118233.26</v>
      </c>
      <c r="R2015" s="107">
        <v>118233.26</v>
      </c>
      <c r="S2015" s="107">
        <v>118233.26</v>
      </c>
    </row>
    <row r="2016" spans="1:19">
      <c r="B2016" s="4">
        <v>2004</v>
      </c>
      <c r="C2016" s="107">
        <v>14145</v>
      </c>
      <c r="D2016" s="107">
        <v>14145</v>
      </c>
      <c r="E2016" s="107">
        <v>14145</v>
      </c>
      <c r="F2016" s="107">
        <v>14145</v>
      </c>
      <c r="G2016" s="107">
        <v>14145</v>
      </c>
      <c r="H2016" s="107">
        <v>14145</v>
      </c>
      <c r="I2016" s="107">
        <v>14145</v>
      </c>
      <c r="J2016" s="107">
        <v>15615.89</v>
      </c>
      <c r="K2016" s="107">
        <v>63989.07</v>
      </c>
      <c r="L2016" s="107">
        <v>63989.07</v>
      </c>
      <c r="M2016" s="107">
        <v>63989.07</v>
      </c>
      <c r="N2016" s="107">
        <v>63989.07</v>
      </c>
      <c r="O2016" s="107">
        <v>63989.07</v>
      </c>
      <c r="P2016" s="107">
        <v>63989.07</v>
      </c>
      <c r="Q2016" s="107">
        <v>63989.07</v>
      </c>
      <c r="R2016" s="107">
        <v>63989.07</v>
      </c>
      <c r="S2016" s="107">
        <v>63989.07</v>
      </c>
    </row>
    <row r="2017" spans="2:19">
      <c r="B2017" s="4">
        <v>2003</v>
      </c>
      <c r="C2017" s="107">
        <v>34971</v>
      </c>
      <c r="D2017" s="107">
        <v>34971</v>
      </c>
      <c r="E2017" s="107">
        <v>34971</v>
      </c>
      <c r="F2017" s="107">
        <v>34971</v>
      </c>
      <c r="G2017" s="107">
        <v>34971</v>
      </c>
      <c r="H2017" s="107">
        <v>34971</v>
      </c>
      <c r="I2017" s="107">
        <v>34971</v>
      </c>
      <c r="J2017" s="107">
        <v>36830.51</v>
      </c>
      <c r="K2017" s="107">
        <v>110662.29000000001</v>
      </c>
      <c r="L2017" s="107">
        <v>110662.29000000001</v>
      </c>
      <c r="M2017" s="107">
        <v>110662.29000000001</v>
      </c>
      <c r="N2017" s="107">
        <v>110662.29</v>
      </c>
      <c r="O2017" s="107">
        <v>110662.29</v>
      </c>
      <c r="P2017" s="107">
        <v>110662.29</v>
      </c>
      <c r="Q2017" s="107">
        <v>110662.29</v>
      </c>
      <c r="R2017" s="107">
        <v>110662.29</v>
      </c>
      <c r="S2017" s="107">
        <v>110662.29</v>
      </c>
    </row>
    <row r="2018" spans="2:19">
      <c r="B2018" s="4">
        <v>2002</v>
      </c>
      <c r="C2018" s="107">
        <v>102408</v>
      </c>
      <c r="D2018" s="107">
        <v>102408</v>
      </c>
      <c r="E2018" s="107">
        <v>102408</v>
      </c>
      <c r="F2018" s="107">
        <v>102408</v>
      </c>
      <c r="G2018" s="107">
        <v>102408</v>
      </c>
      <c r="H2018" s="107">
        <v>102408</v>
      </c>
      <c r="I2018" s="107">
        <v>102408</v>
      </c>
      <c r="J2018" s="107">
        <v>103260.74</v>
      </c>
      <c r="K2018" s="107">
        <v>191223.22</v>
      </c>
      <c r="L2018" s="107">
        <v>191223.22</v>
      </c>
      <c r="M2018" s="107">
        <v>191223.22</v>
      </c>
      <c r="N2018" s="107">
        <v>191223.21999999997</v>
      </c>
      <c r="O2018" s="107">
        <v>191223.21999999997</v>
      </c>
      <c r="P2018" s="107">
        <v>191223.21999999997</v>
      </c>
      <c r="Q2018" s="107">
        <v>191223.21999999997</v>
      </c>
      <c r="R2018" s="107">
        <v>191223.21999999997</v>
      </c>
      <c r="S2018" s="107">
        <v>191223.21999999997</v>
      </c>
    </row>
    <row r="2019" spans="2:19">
      <c r="B2019" s="4">
        <v>2001</v>
      </c>
      <c r="C2019" s="107">
        <v>70293</v>
      </c>
      <c r="D2019" s="107">
        <v>70293</v>
      </c>
      <c r="E2019" s="107">
        <v>70293</v>
      </c>
      <c r="F2019" s="107">
        <v>70293</v>
      </c>
      <c r="G2019" s="107">
        <v>70293</v>
      </c>
      <c r="H2019" s="107">
        <v>70293</v>
      </c>
      <c r="I2019" s="107">
        <v>70293</v>
      </c>
      <c r="J2019" s="107">
        <v>70298.11</v>
      </c>
      <c r="K2019" s="107">
        <v>227488.8</v>
      </c>
      <c r="L2019" s="107">
        <v>227488.8</v>
      </c>
      <c r="M2019" s="107">
        <v>227488.8</v>
      </c>
      <c r="N2019" s="107">
        <v>227488.8</v>
      </c>
      <c r="O2019" s="107">
        <v>227488.8</v>
      </c>
      <c r="P2019" s="107">
        <v>227488.8</v>
      </c>
      <c r="Q2019" s="107">
        <v>227488.8</v>
      </c>
      <c r="R2019" s="107">
        <v>227488.8</v>
      </c>
      <c r="S2019" s="107">
        <v>227488.8</v>
      </c>
    </row>
    <row r="2020" spans="2:19">
      <c r="B2020" s="4">
        <v>2000</v>
      </c>
      <c r="C2020" s="107">
        <v>146160</v>
      </c>
      <c r="D2020" s="107">
        <v>146160</v>
      </c>
      <c r="E2020" s="107">
        <v>146160</v>
      </c>
      <c r="F2020" s="107">
        <v>146160</v>
      </c>
      <c r="G2020" s="107">
        <v>146160</v>
      </c>
      <c r="H2020" s="107">
        <v>146160</v>
      </c>
      <c r="I2020" s="107">
        <v>146160</v>
      </c>
      <c r="J2020" s="107">
        <v>150158.6</v>
      </c>
      <c r="K2020" s="107">
        <v>294482.08</v>
      </c>
      <c r="L2020" s="107">
        <v>294482.08</v>
      </c>
      <c r="M2020" s="107">
        <v>294482.08</v>
      </c>
      <c r="N2020" s="107">
        <v>294482.07999999996</v>
      </c>
      <c r="O2020" s="107">
        <v>294482.07999999996</v>
      </c>
      <c r="P2020" s="107">
        <v>294482.07999999996</v>
      </c>
      <c r="Q2020" s="107">
        <v>294482.07999999996</v>
      </c>
      <c r="R2020" s="107">
        <v>294482.07999999996</v>
      </c>
      <c r="S2020" s="107">
        <v>294482.07999999996</v>
      </c>
    </row>
    <row r="2021" spans="2:19">
      <c r="B2021" s="4">
        <v>1999</v>
      </c>
      <c r="C2021" s="107">
        <v>140680.60999999999</v>
      </c>
      <c r="D2021" s="107">
        <v>140680.60999999999</v>
      </c>
      <c r="E2021" s="107">
        <v>140680.60999999999</v>
      </c>
      <c r="F2021" s="107">
        <v>140680.60999999999</v>
      </c>
      <c r="G2021" s="107">
        <v>140680.60999999999</v>
      </c>
      <c r="H2021" s="107">
        <v>140680.60999999999</v>
      </c>
      <c r="I2021" s="107">
        <v>140680.60999999999</v>
      </c>
      <c r="J2021" s="107">
        <v>140680.60999999999</v>
      </c>
      <c r="K2021" s="107">
        <v>343783.91</v>
      </c>
      <c r="L2021" s="107">
        <v>343783.91</v>
      </c>
      <c r="M2021" s="107">
        <v>343783.91</v>
      </c>
      <c r="N2021" s="107">
        <v>343783.91</v>
      </c>
      <c r="O2021" s="107">
        <v>343783.91</v>
      </c>
      <c r="P2021" s="107">
        <v>343783.91</v>
      </c>
      <c r="Q2021" s="107">
        <v>343783.91</v>
      </c>
      <c r="R2021" s="107">
        <v>343783.91</v>
      </c>
      <c r="S2021" s="107">
        <v>343783.91</v>
      </c>
    </row>
    <row r="2022" spans="2:19">
      <c r="B2022" s="4">
        <v>1998</v>
      </c>
      <c r="C2022" s="107">
        <v>120666</v>
      </c>
      <c r="D2022" s="107">
        <v>120666</v>
      </c>
      <c r="E2022" s="107">
        <v>120666</v>
      </c>
      <c r="F2022" s="107">
        <v>120666</v>
      </c>
      <c r="G2022" s="107">
        <v>120666</v>
      </c>
      <c r="H2022" s="107">
        <v>120666</v>
      </c>
      <c r="I2022" s="107">
        <v>120666</v>
      </c>
      <c r="J2022" s="107">
        <v>146467</v>
      </c>
      <c r="K2022" s="107">
        <v>359917.48</v>
      </c>
      <c r="L2022" s="107">
        <v>359917.48</v>
      </c>
      <c r="M2022" s="107">
        <v>359917.48</v>
      </c>
      <c r="N2022" s="107">
        <v>359917.48</v>
      </c>
      <c r="O2022" s="107">
        <v>359917.48</v>
      </c>
      <c r="P2022" s="107">
        <v>359917.48</v>
      </c>
      <c r="Q2022" s="107">
        <v>359917.48</v>
      </c>
      <c r="R2022" s="107">
        <v>359917.48</v>
      </c>
      <c r="S2022" s="107">
        <v>359917.48</v>
      </c>
    </row>
    <row r="2023" spans="2:19">
      <c r="B2023" s="4">
        <v>1997</v>
      </c>
      <c r="C2023" s="107">
        <v>166401</v>
      </c>
      <c r="D2023" s="107">
        <v>166401</v>
      </c>
      <c r="E2023" s="107">
        <v>166401</v>
      </c>
      <c r="F2023" s="107">
        <v>166401</v>
      </c>
      <c r="G2023" s="107">
        <v>166401</v>
      </c>
      <c r="H2023" s="107">
        <v>166401</v>
      </c>
      <c r="I2023" s="107">
        <v>166401</v>
      </c>
      <c r="J2023" s="107">
        <v>168964.86</v>
      </c>
      <c r="K2023" s="107">
        <v>517977.32999999996</v>
      </c>
      <c r="L2023" s="107">
        <v>517977.32999999996</v>
      </c>
      <c r="M2023" s="107">
        <v>517977.32999999996</v>
      </c>
      <c r="N2023" s="107">
        <v>517977.32999999996</v>
      </c>
      <c r="O2023" s="107">
        <v>517977.32999999996</v>
      </c>
      <c r="P2023" s="107">
        <v>517977.32999999996</v>
      </c>
      <c r="Q2023" s="107">
        <v>517977.32999999996</v>
      </c>
      <c r="R2023" s="107">
        <v>517977.32999999996</v>
      </c>
      <c r="S2023" s="107">
        <v>517977.32999999996</v>
      </c>
    </row>
    <row r="2024" spans="2:19">
      <c r="B2024" s="4">
        <v>1996</v>
      </c>
      <c r="C2024" s="107">
        <v>157490</v>
      </c>
      <c r="D2024" s="107">
        <v>157490</v>
      </c>
      <c r="E2024" s="107">
        <v>157490</v>
      </c>
      <c r="F2024" s="107">
        <v>157490</v>
      </c>
      <c r="G2024" s="107">
        <v>157490</v>
      </c>
      <c r="H2024" s="107">
        <v>157490</v>
      </c>
      <c r="I2024" s="107">
        <v>157490</v>
      </c>
      <c r="J2024" s="107">
        <v>170783.14</v>
      </c>
      <c r="K2024" s="107">
        <v>377035.61</v>
      </c>
      <c r="L2024" s="107">
        <v>377035.61</v>
      </c>
      <c r="M2024" s="107">
        <v>377035.61</v>
      </c>
      <c r="N2024" s="107">
        <v>377035.61</v>
      </c>
      <c r="O2024" s="107">
        <v>377035.61</v>
      </c>
      <c r="P2024" s="107">
        <v>377035.61</v>
      </c>
      <c r="Q2024" s="107">
        <v>377035.61</v>
      </c>
      <c r="R2024" s="107">
        <v>377035.61</v>
      </c>
      <c r="S2024" s="107">
        <v>377035.61</v>
      </c>
    </row>
    <row r="2025" spans="2:19">
      <c r="B2025" s="4">
        <v>1995</v>
      </c>
      <c r="C2025" s="107">
        <v>115812</v>
      </c>
      <c r="D2025" s="107">
        <v>115812</v>
      </c>
      <c r="E2025" s="107">
        <v>115812</v>
      </c>
      <c r="F2025" s="107">
        <v>115812</v>
      </c>
      <c r="G2025" s="107">
        <v>115812</v>
      </c>
      <c r="H2025" s="107">
        <v>115812</v>
      </c>
      <c r="I2025" s="107">
        <v>115812</v>
      </c>
      <c r="J2025" s="107">
        <v>120796.73</v>
      </c>
      <c r="K2025" s="107">
        <v>380864.16</v>
      </c>
      <c r="L2025" s="107">
        <v>380864.16</v>
      </c>
      <c r="M2025" s="107">
        <v>380864.16</v>
      </c>
      <c r="N2025" s="107">
        <v>380864.16</v>
      </c>
      <c r="O2025" s="107">
        <v>380864.16</v>
      </c>
      <c r="P2025" s="107">
        <v>380864.16</v>
      </c>
      <c r="Q2025" s="107">
        <v>380864.16</v>
      </c>
      <c r="R2025" s="107">
        <v>380864.16</v>
      </c>
      <c r="S2025" s="107">
        <v>380864.16</v>
      </c>
    </row>
    <row r="2026" spans="2:19">
      <c r="B2026" s="4">
        <v>1994</v>
      </c>
      <c r="C2026" s="107">
        <v>171771</v>
      </c>
      <c r="D2026" s="107">
        <v>171771</v>
      </c>
      <c r="E2026" s="107">
        <v>171771</v>
      </c>
      <c r="F2026" s="107">
        <v>171771</v>
      </c>
      <c r="G2026" s="107">
        <v>171771</v>
      </c>
      <c r="H2026" s="107">
        <v>171771</v>
      </c>
      <c r="I2026" s="107">
        <v>171771</v>
      </c>
      <c r="J2026" s="107">
        <v>171771</v>
      </c>
      <c r="K2026" s="107">
        <v>402521.45999999996</v>
      </c>
      <c r="L2026" s="107">
        <v>402521.45999999996</v>
      </c>
      <c r="M2026" s="107">
        <v>402521.45999999996</v>
      </c>
      <c r="N2026" s="107">
        <v>402521.45999999996</v>
      </c>
      <c r="O2026" s="107">
        <v>402521.45999999996</v>
      </c>
      <c r="P2026" s="107">
        <v>402521.45999999996</v>
      </c>
      <c r="Q2026" s="107">
        <v>402521.45999999996</v>
      </c>
      <c r="R2026" s="107">
        <v>402521.45999999996</v>
      </c>
      <c r="S2026" s="107">
        <v>402521.45999999996</v>
      </c>
    </row>
    <row r="2027" spans="2:19">
      <c r="B2027" s="4">
        <v>1993</v>
      </c>
      <c r="C2027" s="107">
        <v>112898</v>
      </c>
      <c r="D2027" s="107">
        <v>112898</v>
      </c>
      <c r="E2027" s="107">
        <v>112898</v>
      </c>
      <c r="F2027" s="107">
        <v>112898</v>
      </c>
      <c r="G2027" s="107">
        <v>112898</v>
      </c>
      <c r="H2027" s="107">
        <v>112898</v>
      </c>
      <c r="I2027" s="107">
        <v>112898</v>
      </c>
      <c r="J2027" s="107">
        <v>126044</v>
      </c>
      <c r="K2027" s="107">
        <v>482969.84</v>
      </c>
      <c r="L2027" s="107">
        <v>482969.84</v>
      </c>
      <c r="M2027" s="107">
        <v>482969.84</v>
      </c>
      <c r="N2027" s="107">
        <v>482969.84</v>
      </c>
      <c r="O2027" s="107">
        <v>482969.84</v>
      </c>
      <c r="P2027" s="107">
        <v>482969.84</v>
      </c>
      <c r="Q2027" s="107">
        <v>482969.84</v>
      </c>
      <c r="R2027" s="107">
        <v>482969.84</v>
      </c>
      <c r="S2027" s="107">
        <v>482969.84</v>
      </c>
    </row>
    <row r="2028" spans="2:19">
      <c r="B2028" s="4">
        <v>1992</v>
      </c>
      <c r="C2028" s="107">
        <v>71574</v>
      </c>
      <c r="D2028" s="107">
        <v>71574</v>
      </c>
      <c r="E2028" s="107">
        <v>71574</v>
      </c>
      <c r="F2028" s="107">
        <v>71574</v>
      </c>
      <c r="G2028" s="107">
        <v>71574</v>
      </c>
      <c r="H2028" s="107">
        <v>71574</v>
      </c>
      <c r="I2028" s="107">
        <v>71574</v>
      </c>
      <c r="J2028" s="107">
        <v>76513.710000000006</v>
      </c>
      <c r="K2028" s="107">
        <v>549812.17999999993</v>
      </c>
      <c r="L2028" s="107">
        <v>549812.17999999993</v>
      </c>
      <c r="M2028" s="107">
        <v>549812.17999999993</v>
      </c>
      <c r="N2028" s="107">
        <v>549812.17999999993</v>
      </c>
      <c r="O2028" s="107">
        <v>549812.17999999993</v>
      </c>
      <c r="P2028" s="107">
        <v>549812.17999999993</v>
      </c>
      <c r="Q2028" s="107">
        <v>549812.17999999993</v>
      </c>
      <c r="R2028" s="107">
        <v>549812.17999999993</v>
      </c>
      <c r="S2028" s="107">
        <v>549812.17999999993</v>
      </c>
    </row>
    <row r="2029" spans="2:19">
      <c r="B2029" s="4">
        <v>1991</v>
      </c>
      <c r="C2029" s="107">
        <v>90917</v>
      </c>
      <c r="D2029" s="107">
        <v>90917</v>
      </c>
      <c r="E2029" s="107">
        <v>90917</v>
      </c>
      <c r="F2029" s="107">
        <v>90917</v>
      </c>
      <c r="G2029" s="107">
        <v>90917</v>
      </c>
      <c r="H2029" s="107">
        <v>90917</v>
      </c>
      <c r="I2029" s="107">
        <v>90917</v>
      </c>
      <c r="J2029" s="107">
        <v>90917</v>
      </c>
      <c r="K2029" s="107">
        <v>886011.38</v>
      </c>
      <c r="L2029" s="107">
        <v>886011.38</v>
      </c>
      <c r="M2029" s="107">
        <v>886011.38</v>
      </c>
      <c r="N2029" s="107">
        <v>886011.38</v>
      </c>
      <c r="O2029" s="107">
        <v>886011.38</v>
      </c>
      <c r="P2029" s="107">
        <v>886011.38</v>
      </c>
      <c r="Q2029" s="107">
        <v>886011.38</v>
      </c>
      <c r="R2029" s="107">
        <v>886011.38</v>
      </c>
      <c r="S2029" s="107">
        <v>886011.38</v>
      </c>
    </row>
    <row r="2030" spans="2:19">
      <c r="B2030" s="4">
        <v>1990</v>
      </c>
      <c r="C2030" s="107">
        <v>86279</v>
      </c>
      <c r="D2030" s="107">
        <v>86279</v>
      </c>
      <c r="E2030" s="107">
        <v>86279</v>
      </c>
      <c r="F2030" s="107">
        <v>86279</v>
      </c>
      <c r="G2030" s="107">
        <v>86279</v>
      </c>
      <c r="H2030" s="107">
        <v>86279</v>
      </c>
      <c r="I2030" s="107">
        <v>86279</v>
      </c>
      <c r="J2030" s="107">
        <v>88777.69</v>
      </c>
      <c r="K2030" s="107">
        <v>460828.72000000003</v>
      </c>
      <c r="L2030" s="107">
        <v>460828.72000000003</v>
      </c>
      <c r="M2030" s="107">
        <v>460828.72000000003</v>
      </c>
      <c r="N2030" s="107">
        <v>460828.72000000003</v>
      </c>
      <c r="O2030" s="107">
        <v>460828.72000000003</v>
      </c>
      <c r="P2030" s="107">
        <v>460828.72000000003</v>
      </c>
      <c r="Q2030" s="107">
        <v>460828.72000000003</v>
      </c>
      <c r="R2030" s="107">
        <v>460828.72000000003</v>
      </c>
      <c r="S2030" s="107">
        <v>460828.72000000003</v>
      </c>
    </row>
    <row r="2031" spans="2:19">
      <c r="B2031" s="4">
        <v>1989</v>
      </c>
      <c r="C2031" s="107">
        <v>36796</v>
      </c>
      <c r="D2031" s="107">
        <v>36796</v>
      </c>
      <c r="E2031" s="107">
        <v>36796</v>
      </c>
      <c r="F2031" s="107">
        <v>36796</v>
      </c>
      <c r="G2031" s="107">
        <v>36796</v>
      </c>
      <c r="H2031" s="107">
        <v>36796</v>
      </c>
      <c r="I2031" s="107">
        <v>36796</v>
      </c>
      <c r="J2031" s="107">
        <v>39389.279999999999</v>
      </c>
      <c r="K2031" s="107">
        <v>453641.26</v>
      </c>
      <c r="L2031" s="107">
        <v>453641.26</v>
      </c>
      <c r="M2031" s="107">
        <v>453641.26</v>
      </c>
      <c r="N2031" s="107">
        <v>453641.26</v>
      </c>
      <c r="O2031" s="107">
        <v>453641.26</v>
      </c>
      <c r="P2031" s="107">
        <v>453641.26</v>
      </c>
      <c r="Q2031" s="107">
        <v>453641.26</v>
      </c>
      <c r="R2031" s="107">
        <v>453641.26</v>
      </c>
      <c r="S2031" s="107">
        <v>453641.26</v>
      </c>
    </row>
    <row r="2032" spans="2:19">
      <c r="B2032" s="4">
        <v>1988</v>
      </c>
      <c r="C2032" s="107">
        <v>146352</v>
      </c>
      <c r="D2032" s="107">
        <v>146352</v>
      </c>
      <c r="E2032" s="107">
        <v>146352</v>
      </c>
      <c r="F2032" s="107">
        <v>146352</v>
      </c>
      <c r="G2032" s="107">
        <v>146352</v>
      </c>
      <c r="H2032" s="107">
        <v>146352</v>
      </c>
      <c r="I2032" s="107">
        <v>146352</v>
      </c>
      <c r="J2032" s="107">
        <v>153124.57</v>
      </c>
      <c r="K2032" s="107">
        <v>387951.39</v>
      </c>
      <c r="L2032" s="107">
        <v>387951.39</v>
      </c>
      <c r="M2032" s="107">
        <v>387951.39</v>
      </c>
      <c r="N2032" s="107">
        <v>387951.39</v>
      </c>
      <c r="O2032" s="107">
        <v>387951.39</v>
      </c>
      <c r="P2032" s="107">
        <v>387951.39</v>
      </c>
      <c r="Q2032" s="107">
        <v>387951.39</v>
      </c>
      <c r="R2032" s="107">
        <v>387951.39</v>
      </c>
      <c r="S2032" s="107">
        <v>387951.39</v>
      </c>
    </row>
    <row r="2033" spans="2:19">
      <c r="B2033" s="4">
        <v>1987</v>
      </c>
      <c r="C2033" s="107">
        <v>115765</v>
      </c>
      <c r="D2033" s="107">
        <v>115765</v>
      </c>
      <c r="E2033" s="107">
        <v>115765</v>
      </c>
      <c r="F2033" s="107">
        <v>115765</v>
      </c>
      <c r="G2033" s="107">
        <v>115765</v>
      </c>
      <c r="H2033" s="107">
        <v>115765</v>
      </c>
      <c r="I2033" s="107">
        <v>115765</v>
      </c>
      <c r="J2033" s="107">
        <v>121910.22</v>
      </c>
      <c r="K2033" s="107">
        <v>245547.49</v>
      </c>
      <c r="L2033" s="107">
        <v>245547.49</v>
      </c>
      <c r="M2033" s="107">
        <v>245547.49</v>
      </c>
      <c r="N2033" s="107">
        <v>245547.49000000002</v>
      </c>
      <c r="O2033" s="107">
        <v>245547.49000000002</v>
      </c>
      <c r="P2033" s="107">
        <v>245547.49000000002</v>
      </c>
      <c r="Q2033" s="107">
        <v>245547.49000000002</v>
      </c>
      <c r="R2033" s="107">
        <v>245547.49000000002</v>
      </c>
      <c r="S2033" s="107">
        <v>245547.49000000002</v>
      </c>
    </row>
    <row r="2034" spans="2:19">
      <c r="B2034" s="4">
        <v>1986</v>
      </c>
      <c r="C2034" s="107">
        <v>215572</v>
      </c>
      <c r="D2034" s="107">
        <v>215572</v>
      </c>
      <c r="E2034" s="107">
        <v>215572</v>
      </c>
      <c r="F2034" s="107">
        <v>215572</v>
      </c>
      <c r="G2034" s="107">
        <v>215572</v>
      </c>
      <c r="H2034" s="107">
        <v>215572</v>
      </c>
      <c r="I2034" s="107">
        <v>215572</v>
      </c>
      <c r="J2034" s="107">
        <v>235960.28</v>
      </c>
      <c r="K2034" s="107">
        <v>399991.6</v>
      </c>
      <c r="L2034" s="107">
        <v>399991.6</v>
      </c>
      <c r="M2034" s="107">
        <v>399991.6</v>
      </c>
      <c r="N2034" s="107">
        <v>399991.6</v>
      </c>
      <c r="O2034" s="107">
        <v>399991.6</v>
      </c>
      <c r="P2034" s="107">
        <v>399991.6</v>
      </c>
      <c r="Q2034" s="107">
        <v>399991.6</v>
      </c>
      <c r="R2034" s="107">
        <v>399991.6</v>
      </c>
      <c r="S2034" s="107">
        <v>399991.6</v>
      </c>
    </row>
    <row r="2035" spans="2:19">
      <c r="B2035" s="4">
        <v>1985</v>
      </c>
      <c r="C2035" s="107">
        <v>193866</v>
      </c>
      <c r="D2035" s="107">
        <v>193866</v>
      </c>
      <c r="E2035" s="107">
        <v>193866</v>
      </c>
      <c r="F2035" s="107">
        <v>193866</v>
      </c>
      <c r="G2035" s="107">
        <v>193866</v>
      </c>
      <c r="H2035" s="107">
        <v>193866</v>
      </c>
      <c r="I2035" s="107">
        <v>193866</v>
      </c>
      <c r="J2035" s="107">
        <v>241557.25</v>
      </c>
      <c r="K2035" s="107">
        <v>314569.95</v>
      </c>
      <c r="L2035" s="107">
        <v>314569.95</v>
      </c>
      <c r="M2035" s="107">
        <v>314569.95</v>
      </c>
      <c r="N2035" s="107">
        <v>314569.95</v>
      </c>
      <c r="O2035" s="107">
        <v>314569.95</v>
      </c>
      <c r="P2035" s="107">
        <v>314569.95</v>
      </c>
      <c r="Q2035" s="107">
        <v>314569.95</v>
      </c>
      <c r="R2035" s="107">
        <v>314569.95</v>
      </c>
      <c r="S2035" s="107">
        <v>314569.95</v>
      </c>
    </row>
    <row r="2036" spans="2:19">
      <c r="B2036" s="4">
        <v>1984</v>
      </c>
      <c r="C2036" s="107">
        <v>276509</v>
      </c>
      <c r="D2036" s="107">
        <v>276509</v>
      </c>
      <c r="E2036" s="107">
        <v>276509</v>
      </c>
      <c r="F2036" s="107">
        <v>276509</v>
      </c>
      <c r="G2036" s="107">
        <v>276509</v>
      </c>
      <c r="H2036" s="107">
        <v>276509</v>
      </c>
      <c r="I2036" s="107">
        <v>276509</v>
      </c>
      <c r="J2036" s="107">
        <v>288735.02</v>
      </c>
      <c r="K2036" s="107">
        <v>415685.10000000003</v>
      </c>
      <c r="L2036" s="107">
        <v>415685.10000000003</v>
      </c>
      <c r="M2036" s="107">
        <v>415685.10000000003</v>
      </c>
      <c r="N2036" s="107">
        <v>415685.10000000003</v>
      </c>
      <c r="O2036" s="107">
        <v>415685.10000000003</v>
      </c>
      <c r="P2036" s="107">
        <v>415685.10000000003</v>
      </c>
      <c r="Q2036" s="107">
        <v>415685.10000000003</v>
      </c>
      <c r="R2036" s="107">
        <v>415685.10000000003</v>
      </c>
      <c r="S2036" s="107">
        <v>415685.10000000003</v>
      </c>
    </row>
    <row r="2037" spans="2:19">
      <c r="B2037" s="4">
        <v>1983</v>
      </c>
      <c r="C2037" s="107">
        <v>262922</v>
      </c>
      <c r="D2037" s="107">
        <v>262922</v>
      </c>
      <c r="E2037" s="107">
        <v>262922</v>
      </c>
      <c r="F2037" s="107">
        <v>262922</v>
      </c>
      <c r="G2037" s="107">
        <v>262922</v>
      </c>
      <c r="H2037" s="107">
        <v>262922</v>
      </c>
      <c r="I2037" s="107">
        <v>262922</v>
      </c>
      <c r="J2037" s="107">
        <v>262922</v>
      </c>
      <c r="K2037" s="107">
        <v>389989.75</v>
      </c>
      <c r="L2037" s="107">
        <v>389989.75</v>
      </c>
      <c r="M2037" s="107">
        <v>389989.75</v>
      </c>
      <c r="N2037" s="107">
        <v>389989.75</v>
      </c>
      <c r="O2037" s="107">
        <v>389989.75</v>
      </c>
      <c r="P2037" s="107">
        <v>389989.75</v>
      </c>
      <c r="Q2037" s="107">
        <v>389989.75</v>
      </c>
      <c r="R2037" s="107">
        <v>389989.75</v>
      </c>
      <c r="S2037" s="107">
        <v>389989.75</v>
      </c>
    </row>
    <row r="2038" spans="2:19">
      <c r="B2038" s="4">
        <v>1982</v>
      </c>
      <c r="C2038" s="107">
        <v>350536.7</v>
      </c>
      <c r="D2038" s="107">
        <v>350536.7</v>
      </c>
      <c r="E2038" s="107">
        <v>350536.7</v>
      </c>
      <c r="F2038" s="107">
        <v>350536.7</v>
      </c>
      <c r="G2038" s="107">
        <v>350536.7</v>
      </c>
      <c r="H2038" s="107">
        <v>350536.7</v>
      </c>
      <c r="I2038" s="107">
        <v>350536.7</v>
      </c>
      <c r="J2038" s="107">
        <v>375886.55</v>
      </c>
      <c r="K2038" s="107">
        <v>524171.98</v>
      </c>
      <c r="L2038" s="107">
        <v>524171.98</v>
      </c>
      <c r="M2038" s="107">
        <v>524171.98</v>
      </c>
      <c r="N2038" s="107">
        <v>524171.98</v>
      </c>
      <c r="O2038" s="107">
        <v>524171.98</v>
      </c>
      <c r="P2038" s="107">
        <v>524171.98</v>
      </c>
      <c r="Q2038" s="107">
        <v>524171.98</v>
      </c>
      <c r="R2038" s="107">
        <v>524171.98</v>
      </c>
      <c r="S2038" s="107">
        <v>524171.98</v>
      </c>
    </row>
    <row r="2039" spans="2:19">
      <c r="B2039" s="4">
        <v>1981</v>
      </c>
      <c r="C2039" s="107">
        <v>207293</v>
      </c>
      <c r="D2039" s="107">
        <v>207293</v>
      </c>
      <c r="E2039" s="107">
        <v>207293</v>
      </c>
      <c r="F2039" s="107">
        <v>207293</v>
      </c>
      <c r="G2039" s="107">
        <v>207293</v>
      </c>
      <c r="H2039" s="107">
        <v>207293</v>
      </c>
      <c r="I2039" s="107">
        <v>207293</v>
      </c>
      <c r="J2039" s="107">
        <v>249217.4</v>
      </c>
      <c r="K2039" s="107">
        <v>432249.4</v>
      </c>
      <c r="L2039" s="107">
        <v>432249.4</v>
      </c>
      <c r="M2039" s="107">
        <v>432249.4</v>
      </c>
      <c r="N2039" s="107">
        <v>432249.4</v>
      </c>
      <c r="O2039" s="107">
        <v>432249.4</v>
      </c>
      <c r="P2039" s="107">
        <v>432249.4</v>
      </c>
      <c r="Q2039" s="107">
        <v>432249.4</v>
      </c>
      <c r="R2039" s="107">
        <v>432249.4</v>
      </c>
      <c r="S2039" s="107">
        <v>432249.4</v>
      </c>
    </row>
    <row r="2040" spans="2:19">
      <c r="B2040" s="4">
        <v>1980</v>
      </c>
      <c r="C2040" s="107">
        <v>242109</v>
      </c>
      <c r="D2040" s="107">
        <v>242109</v>
      </c>
      <c r="E2040" s="107">
        <v>242109</v>
      </c>
      <c r="F2040" s="107">
        <v>242109</v>
      </c>
      <c r="G2040" s="107">
        <v>242109</v>
      </c>
      <c r="H2040" s="107">
        <v>242109</v>
      </c>
      <c r="I2040" s="107">
        <v>242109</v>
      </c>
      <c r="J2040" s="107">
        <v>243892.39</v>
      </c>
      <c r="K2040" s="107">
        <v>436952.67000000004</v>
      </c>
      <c r="L2040" s="107">
        <v>436952.67000000004</v>
      </c>
      <c r="M2040" s="107">
        <v>436952.67000000004</v>
      </c>
      <c r="N2040" s="107">
        <v>436952.67000000004</v>
      </c>
      <c r="O2040" s="107">
        <v>436952.67000000004</v>
      </c>
      <c r="P2040" s="107">
        <v>436952.67000000004</v>
      </c>
      <c r="Q2040" s="107">
        <v>436952.67000000004</v>
      </c>
      <c r="R2040" s="107">
        <v>436952.67000000004</v>
      </c>
      <c r="S2040" s="107">
        <v>436952.67000000004</v>
      </c>
    </row>
    <row r="2041" spans="2:19">
      <c r="B2041" s="4">
        <v>1979</v>
      </c>
      <c r="C2041" s="107">
        <v>104059</v>
      </c>
      <c r="D2041" s="107">
        <v>104059</v>
      </c>
      <c r="E2041" s="107">
        <v>104059</v>
      </c>
      <c r="F2041" s="107">
        <v>104059</v>
      </c>
      <c r="G2041" s="107">
        <v>104059</v>
      </c>
      <c r="H2041" s="107">
        <v>104059</v>
      </c>
      <c r="I2041" s="107">
        <v>104059</v>
      </c>
      <c r="J2041" s="107">
        <v>115938.31</v>
      </c>
      <c r="K2041" s="107">
        <v>271239.16000000003</v>
      </c>
      <c r="L2041" s="107">
        <v>271239.16000000003</v>
      </c>
      <c r="M2041" s="107">
        <v>271239.16000000003</v>
      </c>
      <c r="N2041" s="107">
        <v>271239.16000000003</v>
      </c>
      <c r="O2041" s="107">
        <v>271239.16000000003</v>
      </c>
      <c r="P2041" s="107">
        <v>271239.16000000003</v>
      </c>
      <c r="Q2041" s="107">
        <v>271239.16000000003</v>
      </c>
      <c r="R2041" s="107">
        <v>271239.16000000003</v>
      </c>
      <c r="S2041" s="107">
        <v>271239.16000000003</v>
      </c>
    </row>
    <row r="2042" spans="2:19">
      <c r="B2042" s="4">
        <v>1978</v>
      </c>
      <c r="C2042" s="107">
        <v>62550</v>
      </c>
      <c r="D2042" s="107">
        <v>62550</v>
      </c>
      <c r="E2042" s="107">
        <v>62550</v>
      </c>
      <c r="F2042" s="107">
        <v>62550</v>
      </c>
      <c r="G2042" s="107">
        <v>62550</v>
      </c>
      <c r="H2042" s="107">
        <v>62550</v>
      </c>
      <c r="I2042" s="107">
        <v>62550</v>
      </c>
      <c r="J2042" s="107">
        <v>74365.42</v>
      </c>
      <c r="K2042" s="107">
        <v>161633.37</v>
      </c>
      <c r="L2042" s="107">
        <v>161633.37</v>
      </c>
      <c r="M2042" s="107">
        <v>161633.37</v>
      </c>
      <c r="N2042" s="107">
        <v>161633.37000000002</v>
      </c>
      <c r="O2042" s="107">
        <v>161633.37000000002</v>
      </c>
      <c r="P2042" s="107">
        <v>161633.37000000002</v>
      </c>
      <c r="Q2042" s="107">
        <v>161633.37000000002</v>
      </c>
      <c r="R2042" s="107">
        <v>161633.37000000002</v>
      </c>
      <c r="S2042" s="107">
        <v>161633.37000000002</v>
      </c>
    </row>
    <row r="2043" spans="2:19">
      <c r="B2043" s="4">
        <v>1977</v>
      </c>
      <c r="C2043" s="107">
        <v>112305</v>
      </c>
      <c r="D2043" s="107">
        <v>112305</v>
      </c>
      <c r="E2043" s="107">
        <v>112305</v>
      </c>
      <c r="F2043" s="107">
        <v>112305</v>
      </c>
      <c r="G2043" s="107">
        <v>112305</v>
      </c>
      <c r="H2043" s="107">
        <v>112305</v>
      </c>
      <c r="I2043" s="107">
        <v>112305</v>
      </c>
      <c r="J2043" s="107">
        <v>112305</v>
      </c>
      <c r="K2043" s="107">
        <v>202931.16999999998</v>
      </c>
      <c r="L2043" s="107">
        <v>202931.16999999998</v>
      </c>
      <c r="M2043" s="107">
        <v>202931.16999999998</v>
      </c>
      <c r="N2043" s="107">
        <v>202931.16999999998</v>
      </c>
      <c r="O2043" s="107">
        <v>202931.16999999998</v>
      </c>
      <c r="P2043" s="107">
        <v>202931.16999999998</v>
      </c>
      <c r="Q2043" s="107">
        <v>202931.16999999998</v>
      </c>
      <c r="R2043" s="107">
        <v>202931.16999999998</v>
      </c>
      <c r="S2043" s="107">
        <v>202931.16999999998</v>
      </c>
    </row>
    <row r="2044" spans="2:19">
      <c r="B2044" s="4">
        <v>1976</v>
      </c>
      <c r="C2044" s="107">
        <v>121328</v>
      </c>
      <c r="D2044" s="107">
        <v>121328</v>
      </c>
      <c r="E2044" s="107">
        <v>121328</v>
      </c>
      <c r="F2044" s="107">
        <v>121328</v>
      </c>
      <c r="G2044" s="107">
        <v>121328</v>
      </c>
      <c r="H2044" s="107">
        <v>121328</v>
      </c>
      <c r="I2044" s="107">
        <v>121328</v>
      </c>
      <c r="J2044" s="107">
        <v>131456.01</v>
      </c>
      <c r="K2044" s="107">
        <v>205086.08000000002</v>
      </c>
      <c r="L2044" s="107">
        <v>205086.08000000002</v>
      </c>
      <c r="M2044" s="107">
        <v>205086.08000000002</v>
      </c>
      <c r="N2044" s="107">
        <v>205086.08000000002</v>
      </c>
      <c r="O2044" s="107">
        <v>205086.08000000002</v>
      </c>
      <c r="P2044" s="107">
        <v>205086.08000000002</v>
      </c>
      <c r="Q2044" s="107">
        <v>205086.08000000002</v>
      </c>
      <c r="R2044" s="107">
        <v>205086.08000000002</v>
      </c>
      <c r="S2044" s="107">
        <v>205086.08000000002</v>
      </c>
    </row>
    <row r="2045" spans="2:19">
      <c r="B2045" s="4">
        <v>1975</v>
      </c>
      <c r="C2045" s="107">
        <v>138083</v>
      </c>
      <c r="D2045" s="107">
        <v>138083</v>
      </c>
      <c r="E2045" s="107">
        <v>138083</v>
      </c>
      <c r="F2045" s="107">
        <v>138083</v>
      </c>
      <c r="G2045" s="107">
        <v>138083</v>
      </c>
      <c r="H2045" s="107">
        <v>138083</v>
      </c>
      <c r="I2045" s="107">
        <v>138083</v>
      </c>
      <c r="J2045" s="107">
        <v>144164.37</v>
      </c>
      <c r="K2045" s="107">
        <v>324437.24</v>
      </c>
      <c r="L2045" s="107">
        <v>324437.24</v>
      </c>
      <c r="M2045" s="107">
        <v>324437.24</v>
      </c>
      <c r="N2045" s="107">
        <v>324437.24</v>
      </c>
      <c r="O2045" s="107">
        <v>324437.24</v>
      </c>
      <c r="P2045" s="107">
        <v>324437.24</v>
      </c>
      <c r="Q2045" s="107">
        <v>324437.24</v>
      </c>
      <c r="R2045" s="107">
        <v>324437.24</v>
      </c>
      <c r="S2045" s="107">
        <v>324437.24</v>
      </c>
    </row>
    <row r="2046" spans="2:19">
      <c r="B2046" s="4">
        <v>1974</v>
      </c>
      <c r="C2046" s="107">
        <v>129594</v>
      </c>
      <c r="D2046" s="107">
        <v>129594</v>
      </c>
      <c r="E2046" s="107">
        <v>129594</v>
      </c>
      <c r="F2046" s="107">
        <v>129594</v>
      </c>
      <c r="G2046" s="107">
        <v>129594</v>
      </c>
      <c r="H2046" s="107">
        <v>129594</v>
      </c>
      <c r="I2046" s="107">
        <v>129594</v>
      </c>
      <c r="J2046" s="107">
        <v>137682.21</v>
      </c>
      <c r="K2046" s="107">
        <v>145758.19999999998</v>
      </c>
      <c r="L2046" s="107">
        <v>145758.19999999998</v>
      </c>
      <c r="M2046" s="107">
        <v>145758.19999999998</v>
      </c>
      <c r="N2046" s="107">
        <v>145758.19999999998</v>
      </c>
      <c r="O2046" s="107">
        <v>145758.19999999998</v>
      </c>
      <c r="P2046" s="107">
        <v>145758.19999999998</v>
      </c>
      <c r="Q2046" s="107">
        <v>145758.19999999998</v>
      </c>
      <c r="R2046" s="107">
        <v>145758.19999999998</v>
      </c>
      <c r="S2046" s="107">
        <v>145758.19999999998</v>
      </c>
    </row>
    <row r="2047" spans="2:19">
      <c r="B2047" s="4">
        <v>1973</v>
      </c>
      <c r="C2047" s="107">
        <v>162258</v>
      </c>
      <c r="D2047" s="107">
        <v>162258</v>
      </c>
      <c r="E2047" s="107">
        <v>162258</v>
      </c>
      <c r="F2047" s="107">
        <v>162258</v>
      </c>
      <c r="G2047" s="107">
        <v>162258</v>
      </c>
      <c r="H2047" s="107">
        <v>162258</v>
      </c>
      <c r="I2047" s="107">
        <v>162258</v>
      </c>
      <c r="J2047" s="107">
        <v>162258</v>
      </c>
      <c r="K2047" s="107">
        <v>162258</v>
      </c>
      <c r="L2047" s="107">
        <v>162258</v>
      </c>
      <c r="M2047" s="107">
        <v>162258</v>
      </c>
      <c r="N2047" s="107">
        <v>162258</v>
      </c>
      <c r="O2047" s="107">
        <v>162258</v>
      </c>
      <c r="P2047" s="107">
        <v>162258</v>
      </c>
      <c r="Q2047" s="107">
        <v>162258</v>
      </c>
      <c r="R2047" s="107">
        <v>162258</v>
      </c>
      <c r="S2047" s="107">
        <v>162258</v>
      </c>
    </row>
    <row r="2048" spans="2:19">
      <c r="B2048" s="4">
        <v>1972</v>
      </c>
      <c r="C2048" s="107">
        <v>149777</v>
      </c>
      <c r="D2048" s="107">
        <v>149777</v>
      </c>
      <c r="E2048" s="107">
        <v>149777</v>
      </c>
      <c r="F2048" s="107">
        <v>149777</v>
      </c>
      <c r="G2048" s="107">
        <v>149777</v>
      </c>
      <c r="H2048" s="107">
        <v>149777</v>
      </c>
      <c r="I2048" s="107">
        <v>149777</v>
      </c>
      <c r="J2048" s="107">
        <v>149777</v>
      </c>
      <c r="K2048" s="107">
        <v>149777</v>
      </c>
      <c r="L2048" s="107">
        <v>149777</v>
      </c>
      <c r="M2048" s="107">
        <v>149777</v>
      </c>
      <c r="N2048" s="107">
        <v>149777</v>
      </c>
      <c r="O2048" s="107">
        <v>149777</v>
      </c>
      <c r="P2048" s="107">
        <v>149777</v>
      </c>
      <c r="Q2048" s="107">
        <v>149777</v>
      </c>
      <c r="R2048" s="107">
        <v>149777</v>
      </c>
      <c r="S2048" s="107">
        <v>149777</v>
      </c>
    </row>
    <row r="2049" spans="2:19">
      <c r="B2049" s="4">
        <v>1971</v>
      </c>
      <c r="C2049" s="107">
        <v>231034</v>
      </c>
      <c r="D2049" s="107">
        <v>231034</v>
      </c>
      <c r="E2049" s="107">
        <v>231034</v>
      </c>
      <c r="F2049" s="107">
        <v>231034</v>
      </c>
      <c r="G2049" s="107">
        <v>231034</v>
      </c>
      <c r="H2049" s="107">
        <v>231034</v>
      </c>
      <c r="I2049" s="107">
        <v>231034</v>
      </c>
      <c r="J2049" s="107">
        <v>231034</v>
      </c>
      <c r="K2049" s="107">
        <v>231034</v>
      </c>
      <c r="L2049" s="107">
        <v>231034</v>
      </c>
      <c r="M2049" s="107">
        <v>231034</v>
      </c>
      <c r="N2049" s="107">
        <v>231034</v>
      </c>
      <c r="O2049" s="107">
        <v>231034</v>
      </c>
      <c r="P2049" s="107">
        <v>231034</v>
      </c>
      <c r="Q2049" s="107">
        <v>231034</v>
      </c>
      <c r="R2049" s="107">
        <v>231034</v>
      </c>
      <c r="S2049" s="107">
        <v>231034</v>
      </c>
    </row>
    <row r="2050" spans="2:19">
      <c r="B2050" s="4">
        <v>1970</v>
      </c>
      <c r="C2050" s="107">
        <v>201390</v>
      </c>
      <c r="D2050" s="107">
        <v>201390</v>
      </c>
      <c r="E2050" s="107">
        <v>201390</v>
      </c>
      <c r="F2050" s="107">
        <v>201390</v>
      </c>
      <c r="G2050" s="107">
        <v>201390</v>
      </c>
      <c r="H2050" s="107">
        <v>201390</v>
      </c>
      <c r="I2050" s="107">
        <v>201390</v>
      </c>
      <c r="J2050" s="107">
        <v>201390</v>
      </c>
      <c r="K2050" s="107">
        <v>201390</v>
      </c>
      <c r="L2050" s="107">
        <v>201390</v>
      </c>
      <c r="M2050" s="107">
        <v>201390</v>
      </c>
      <c r="N2050" s="107">
        <v>201390</v>
      </c>
      <c r="O2050" s="107">
        <v>201390</v>
      </c>
      <c r="P2050" s="107">
        <v>201390</v>
      </c>
      <c r="Q2050" s="107">
        <v>201390</v>
      </c>
      <c r="R2050" s="107">
        <v>201390</v>
      </c>
      <c r="S2050" s="107">
        <v>201390</v>
      </c>
    </row>
    <row r="2051" spans="2:19">
      <c r="B2051" s="4">
        <v>1969</v>
      </c>
      <c r="C2051" s="107">
        <v>54882</v>
      </c>
      <c r="D2051" s="107">
        <v>54882</v>
      </c>
      <c r="E2051" s="107">
        <v>54882</v>
      </c>
      <c r="F2051" s="107">
        <v>54882</v>
      </c>
      <c r="G2051" s="107">
        <v>54882</v>
      </c>
      <c r="H2051" s="107">
        <v>54882</v>
      </c>
      <c r="I2051" s="107">
        <v>54882</v>
      </c>
      <c r="J2051" s="107">
        <v>54882</v>
      </c>
      <c r="K2051" s="107">
        <v>54882</v>
      </c>
      <c r="L2051" s="107">
        <v>54882</v>
      </c>
      <c r="M2051" s="107">
        <v>54882</v>
      </c>
      <c r="N2051" s="107">
        <v>54882</v>
      </c>
      <c r="O2051" s="107">
        <v>54882</v>
      </c>
      <c r="P2051" s="107">
        <v>54882</v>
      </c>
      <c r="Q2051" s="107">
        <v>54882</v>
      </c>
      <c r="R2051" s="107">
        <v>54882</v>
      </c>
      <c r="S2051" s="107">
        <v>54882</v>
      </c>
    </row>
    <row r="2052" spans="2:19">
      <c r="B2052" s="4">
        <v>1968</v>
      </c>
      <c r="C2052" s="107">
        <v>100389</v>
      </c>
      <c r="D2052" s="107">
        <v>100389</v>
      </c>
      <c r="E2052" s="107">
        <v>100389</v>
      </c>
      <c r="F2052" s="107">
        <v>100389</v>
      </c>
      <c r="G2052" s="107">
        <v>100389</v>
      </c>
      <c r="H2052" s="107">
        <v>100389</v>
      </c>
      <c r="I2052" s="107">
        <v>100389</v>
      </c>
      <c r="J2052" s="107">
        <v>100389</v>
      </c>
      <c r="K2052" s="107">
        <v>100389</v>
      </c>
      <c r="L2052" s="107">
        <v>100389</v>
      </c>
      <c r="M2052" s="107">
        <v>100389</v>
      </c>
      <c r="N2052" s="107">
        <v>100389</v>
      </c>
      <c r="O2052" s="107">
        <v>100389</v>
      </c>
      <c r="P2052" s="107">
        <v>100389</v>
      </c>
      <c r="Q2052" s="107">
        <v>100389</v>
      </c>
      <c r="R2052" s="107">
        <v>100389</v>
      </c>
      <c r="S2052" s="107">
        <v>100389</v>
      </c>
    </row>
    <row r="2053" spans="2:19">
      <c r="B2053" s="4">
        <v>1967</v>
      </c>
      <c r="C2053" s="107">
        <v>42233</v>
      </c>
      <c r="D2053" s="107">
        <v>42233</v>
      </c>
      <c r="E2053" s="107">
        <v>42233</v>
      </c>
      <c r="F2053" s="107">
        <v>42233</v>
      </c>
      <c r="G2053" s="107">
        <v>42233</v>
      </c>
      <c r="H2053" s="107">
        <v>42233</v>
      </c>
      <c r="I2053" s="107">
        <v>42233</v>
      </c>
      <c r="J2053" s="107">
        <v>42233</v>
      </c>
      <c r="K2053" s="107">
        <v>42233</v>
      </c>
      <c r="L2053" s="107">
        <v>42233</v>
      </c>
      <c r="M2053" s="107">
        <v>42233</v>
      </c>
      <c r="N2053" s="107">
        <v>42233</v>
      </c>
      <c r="O2053" s="107">
        <v>42233</v>
      </c>
      <c r="P2053" s="107">
        <v>42233</v>
      </c>
      <c r="Q2053" s="107">
        <v>42233</v>
      </c>
      <c r="R2053" s="107">
        <v>42233</v>
      </c>
      <c r="S2053" s="107">
        <v>42233</v>
      </c>
    </row>
    <row r="2054" spans="2:19">
      <c r="B2054" s="4">
        <v>1966</v>
      </c>
      <c r="C2054" s="107">
        <v>46293</v>
      </c>
      <c r="D2054" s="107">
        <v>46293</v>
      </c>
      <c r="E2054" s="107">
        <v>46293</v>
      </c>
      <c r="F2054" s="107">
        <v>46293</v>
      </c>
      <c r="G2054" s="107">
        <v>46293</v>
      </c>
      <c r="H2054" s="107">
        <v>46293</v>
      </c>
      <c r="I2054" s="107">
        <v>46293</v>
      </c>
      <c r="J2054" s="107">
        <v>46293</v>
      </c>
      <c r="K2054" s="107">
        <v>46293</v>
      </c>
      <c r="L2054" s="107">
        <v>46293</v>
      </c>
      <c r="M2054" s="107">
        <v>46293</v>
      </c>
      <c r="N2054" s="107">
        <v>46293</v>
      </c>
      <c r="O2054" s="107">
        <v>46293</v>
      </c>
      <c r="P2054" s="107">
        <v>46293</v>
      </c>
      <c r="Q2054" s="107">
        <v>46293</v>
      </c>
      <c r="R2054" s="107">
        <v>46293</v>
      </c>
      <c r="S2054" s="107">
        <v>46293</v>
      </c>
    </row>
    <row r="2055" spans="2:19">
      <c r="B2055" s="4">
        <v>1965</v>
      </c>
      <c r="C2055" s="107">
        <v>115024</v>
      </c>
      <c r="D2055" s="107">
        <v>115024</v>
      </c>
      <c r="E2055" s="107">
        <v>115024</v>
      </c>
      <c r="F2055" s="107">
        <v>115024</v>
      </c>
      <c r="G2055" s="107">
        <v>115024</v>
      </c>
      <c r="H2055" s="107">
        <v>115024</v>
      </c>
      <c r="I2055" s="107">
        <v>115024</v>
      </c>
      <c r="J2055" s="107">
        <v>115024</v>
      </c>
      <c r="K2055" s="107">
        <v>115024</v>
      </c>
      <c r="L2055" s="107">
        <v>115024</v>
      </c>
      <c r="M2055" s="107">
        <v>115024</v>
      </c>
      <c r="N2055" s="107">
        <v>115024</v>
      </c>
      <c r="O2055" s="107">
        <v>115024</v>
      </c>
      <c r="P2055" s="107">
        <v>115024</v>
      </c>
      <c r="Q2055" s="107">
        <v>115024</v>
      </c>
      <c r="R2055" s="107">
        <v>115024</v>
      </c>
      <c r="S2055" s="107">
        <v>115024</v>
      </c>
    </row>
    <row r="2056" spans="2:19">
      <c r="B2056" s="4">
        <v>1964</v>
      </c>
      <c r="C2056" s="107">
        <v>60894</v>
      </c>
      <c r="D2056" s="107">
        <v>60894</v>
      </c>
      <c r="E2056" s="107">
        <v>60894</v>
      </c>
      <c r="F2056" s="107">
        <v>60894</v>
      </c>
      <c r="G2056" s="107">
        <v>60894</v>
      </c>
      <c r="H2056" s="107">
        <v>60894</v>
      </c>
      <c r="I2056" s="107">
        <v>60894</v>
      </c>
      <c r="J2056" s="107">
        <v>60894</v>
      </c>
      <c r="K2056" s="107">
        <v>60894</v>
      </c>
      <c r="L2056" s="107">
        <v>60894</v>
      </c>
      <c r="M2056" s="107">
        <v>60894</v>
      </c>
      <c r="N2056" s="107">
        <v>60894</v>
      </c>
      <c r="O2056" s="107">
        <v>60894</v>
      </c>
      <c r="P2056" s="107">
        <v>60894</v>
      </c>
      <c r="Q2056" s="107">
        <v>60894</v>
      </c>
      <c r="R2056" s="107">
        <v>60894</v>
      </c>
      <c r="S2056" s="107">
        <v>60894</v>
      </c>
    </row>
    <row r="2057" spans="2:19">
      <c r="B2057" s="4">
        <v>1963</v>
      </c>
      <c r="C2057" s="107">
        <v>62668</v>
      </c>
      <c r="D2057" s="107">
        <v>62668</v>
      </c>
      <c r="E2057" s="107">
        <v>62668</v>
      </c>
      <c r="F2057" s="107">
        <v>62668</v>
      </c>
      <c r="G2057" s="107">
        <v>62668</v>
      </c>
      <c r="H2057" s="107">
        <v>62668</v>
      </c>
      <c r="I2057" s="107">
        <v>62668</v>
      </c>
      <c r="J2057" s="107">
        <v>62668</v>
      </c>
      <c r="K2057" s="107">
        <v>62668</v>
      </c>
      <c r="L2057" s="107">
        <v>62668</v>
      </c>
      <c r="M2057" s="107">
        <v>62668</v>
      </c>
      <c r="N2057" s="107">
        <v>62668</v>
      </c>
      <c r="O2057" s="107">
        <v>62668</v>
      </c>
      <c r="P2057" s="107">
        <v>62668</v>
      </c>
      <c r="Q2057" s="107">
        <v>62668</v>
      </c>
      <c r="R2057" s="107">
        <v>62668</v>
      </c>
      <c r="S2057" s="107">
        <v>62668</v>
      </c>
    </row>
    <row r="2058" spans="2:19">
      <c r="B2058" s="4">
        <v>1962</v>
      </c>
      <c r="C2058" s="107">
        <v>135040</v>
      </c>
      <c r="D2058" s="107">
        <v>135040</v>
      </c>
      <c r="E2058" s="107">
        <v>135040</v>
      </c>
      <c r="F2058" s="107">
        <v>135040</v>
      </c>
      <c r="G2058" s="107">
        <v>135040</v>
      </c>
      <c r="H2058" s="107">
        <v>135040</v>
      </c>
      <c r="I2058" s="107">
        <v>135040</v>
      </c>
      <c r="J2058" s="107">
        <v>135040</v>
      </c>
      <c r="K2058" s="107">
        <v>135040</v>
      </c>
      <c r="L2058" s="107">
        <v>135040</v>
      </c>
      <c r="M2058" s="107">
        <v>135040</v>
      </c>
      <c r="N2058" s="107">
        <v>135040</v>
      </c>
      <c r="O2058" s="107">
        <v>24666.339999999997</v>
      </c>
      <c r="P2058" s="107">
        <v>24666.339999999997</v>
      </c>
      <c r="Q2058" s="107">
        <v>24666.339999999997</v>
      </c>
      <c r="R2058" s="107">
        <v>9180.4399999999969</v>
      </c>
      <c r="S2058" s="107">
        <v>9180.4399999999969</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4">
        <v>1960</v>
      </c>
      <c r="C2060" s="107">
        <v>0</v>
      </c>
      <c r="D2060" s="107">
        <v>0</v>
      </c>
      <c r="E2060" s="107">
        <v>0</v>
      </c>
      <c r="F2060" s="107">
        <v>0</v>
      </c>
      <c r="G2060" s="107">
        <v>0</v>
      </c>
      <c r="H2060" s="107">
        <v>0</v>
      </c>
      <c r="I2060" s="107">
        <v>0</v>
      </c>
      <c r="J2060" s="107">
        <v>0</v>
      </c>
      <c r="K2060" s="107">
        <v>0</v>
      </c>
      <c r="L2060" s="107">
        <v>0</v>
      </c>
      <c r="M2060" s="107">
        <v>0</v>
      </c>
      <c r="N2060" s="107">
        <v>0</v>
      </c>
      <c r="O2060" s="107">
        <v>0</v>
      </c>
      <c r="P2060" s="107">
        <v>0</v>
      </c>
      <c r="Q2060" s="107">
        <v>0</v>
      </c>
      <c r="R2060" s="107">
        <v>0</v>
      </c>
      <c r="S2060" s="107">
        <v>0</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5932088.3100000005</v>
      </c>
      <c r="D2091" s="108">
        <f>SUM(D2013:D2090)</f>
        <v>6000994.3100000005</v>
      </c>
      <c r="E2091" s="108">
        <f>SUM(E2012:E2090)</f>
        <v>6020923.3100000005</v>
      </c>
      <c r="F2091" s="108">
        <f>SUM(F2011:F2090)</f>
        <v>6055411.8399999999</v>
      </c>
      <c r="G2091" s="108">
        <f>SUM(G2010:G2090)</f>
        <v>6264820.8200000003</v>
      </c>
      <c r="H2091" s="108">
        <f>SUM(H2004:H2090)</f>
        <v>6307265.1600000001</v>
      </c>
      <c r="I2091" s="108">
        <f>SUM(I2004:I2090)</f>
        <v>6321947.3780977633</v>
      </c>
      <c r="J2091" s="108">
        <f t="shared" ref="J2091" si="39">SUM(J2004:J2090)</f>
        <v>6746948.7080977615</v>
      </c>
      <c r="K2091" s="108">
        <f>SUM(K2004:K2090)</f>
        <v>13828961.92809776</v>
      </c>
      <c r="L2091" s="108">
        <f t="shared" ref="L2091" si="40">SUM(L2004:L2090)</f>
        <v>13828961.92809776</v>
      </c>
      <c r="M2091" s="108">
        <f>SUM(M2004:M2090)</f>
        <v>13947694.748097761</v>
      </c>
      <c r="N2091" s="109">
        <f>SUM(N1999:N2090)</f>
        <v>14415900.818097759</v>
      </c>
      <c r="O2091" s="109">
        <f>SUM(O1999:O2090)</f>
        <v>14367919.26809776</v>
      </c>
      <c r="P2091" s="109">
        <f>SUM(P1999:P2090)</f>
        <v>14596949.218097759</v>
      </c>
      <c r="Q2091" s="109">
        <f>SUM(Q1999:Q2090)</f>
        <v>14734240.828097761</v>
      </c>
      <c r="R2091" s="109">
        <f>SUM(R1998:R2090)</f>
        <v>16788208.188097764</v>
      </c>
      <c r="S2091" s="109">
        <f>SUM(S1998:S2090)</f>
        <v>17753262.448097765</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0</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0</v>
      </c>
      <c r="S2094" s="107">
        <v>0</v>
      </c>
    </row>
    <row r="2095" spans="1:19">
      <c r="B2095" s="4">
        <v>2020</v>
      </c>
      <c r="C2095" s="105"/>
      <c r="D2095" s="105"/>
      <c r="E2095" s="105"/>
      <c r="F2095" s="105"/>
      <c r="G2095" s="105"/>
      <c r="H2095" s="105"/>
      <c r="I2095" s="105"/>
      <c r="J2095" s="105"/>
      <c r="K2095" s="105"/>
      <c r="L2095" s="105"/>
      <c r="M2095" s="105"/>
      <c r="N2095" s="105"/>
      <c r="O2095" s="105"/>
      <c r="P2095" s="105"/>
      <c r="Q2095" s="107">
        <v>0</v>
      </c>
      <c r="R2095" s="107">
        <v>0</v>
      </c>
      <c r="S2095" s="107">
        <v>0</v>
      </c>
    </row>
    <row r="2096" spans="1:19">
      <c r="A2096" s="35"/>
      <c r="B2096" s="4">
        <v>2019</v>
      </c>
      <c r="C2096" s="105"/>
      <c r="D2096" s="105"/>
      <c r="E2096" s="105"/>
      <c r="F2096" s="105"/>
      <c r="G2096" s="105"/>
      <c r="H2096" s="105"/>
      <c r="I2096" s="105"/>
      <c r="J2096" s="105"/>
      <c r="K2096" s="105"/>
      <c r="L2096" s="105"/>
      <c r="M2096" s="105"/>
      <c r="N2096" s="105"/>
      <c r="O2096" s="105"/>
      <c r="P2096" s="107">
        <v>1806.43</v>
      </c>
      <c r="Q2096" s="107">
        <v>1806.43</v>
      </c>
      <c r="R2096" s="107">
        <v>1806.43</v>
      </c>
      <c r="S2096" s="107">
        <v>1806.43</v>
      </c>
    </row>
    <row r="2097" spans="1:19">
      <c r="A2097" s="35"/>
      <c r="B2097" s="4">
        <v>2018</v>
      </c>
      <c r="C2097" s="105"/>
      <c r="D2097" s="105"/>
      <c r="E2097" s="105"/>
      <c r="F2097" s="105"/>
      <c r="G2097" s="105"/>
      <c r="H2097" s="105"/>
      <c r="I2097" s="105"/>
      <c r="J2097" s="105"/>
      <c r="K2097" s="105"/>
      <c r="L2097" s="105"/>
      <c r="M2097" s="105"/>
      <c r="N2097" s="105"/>
      <c r="O2097" s="107">
        <v>0</v>
      </c>
      <c r="P2097" s="107">
        <v>0</v>
      </c>
      <c r="Q2097" s="107">
        <v>0</v>
      </c>
      <c r="R2097" s="107">
        <v>0</v>
      </c>
      <c r="S2097" s="107">
        <v>0</v>
      </c>
    </row>
    <row r="2098" spans="1:19">
      <c r="A2098" s="35"/>
      <c r="B2098" s="4">
        <v>2017</v>
      </c>
      <c r="C2098" s="105"/>
      <c r="D2098" s="105"/>
      <c r="E2098" s="105"/>
      <c r="F2098" s="105"/>
      <c r="G2098" s="105"/>
      <c r="H2098" s="105"/>
      <c r="I2098" s="105"/>
      <c r="J2098" s="105"/>
      <c r="K2098" s="105"/>
      <c r="L2098" s="105"/>
      <c r="M2098" s="105"/>
      <c r="N2098" s="107">
        <v>0</v>
      </c>
      <c r="O2098" s="107">
        <v>0</v>
      </c>
      <c r="P2098" s="107">
        <v>0</v>
      </c>
      <c r="Q2098" s="107">
        <v>0</v>
      </c>
      <c r="R2098" s="107">
        <v>0</v>
      </c>
      <c r="S2098" s="107">
        <v>0</v>
      </c>
    </row>
    <row r="2099" spans="1:19">
      <c r="B2099" s="4">
        <v>2016</v>
      </c>
      <c r="C2099" s="105"/>
      <c r="D2099" s="105"/>
      <c r="E2099" s="105"/>
      <c r="F2099" s="105"/>
      <c r="G2099" s="105"/>
      <c r="H2099" s="105"/>
      <c r="I2099" s="105"/>
      <c r="J2099" s="105"/>
      <c r="K2099" s="105"/>
      <c r="L2099" s="105"/>
      <c r="M2099" s="107">
        <v>0</v>
      </c>
      <c r="N2099" s="107">
        <v>0</v>
      </c>
      <c r="O2099" s="107">
        <v>0</v>
      </c>
      <c r="P2099" s="107">
        <v>0</v>
      </c>
      <c r="Q2099" s="107">
        <v>0</v>
      </c>
      <c r="R2099" s="107">
        <v>0</v>
      </c>
      <c r="S2099" s="107">
        <v>0</v>
      </c>
    </row>
    <row r="2100" spans="1:19">
      <c r="B2100" s="4">
        <v>2015</v>
      </c>
      <c r="C2100" s="105"/>
      <c r="D2100" s="105"/>
      <c r="E2100" s="105"/>
      <c r="F2100" s="105"/>
      <c r="G2100" s="105"/>
      <c r="H2100" s="105"/>
      <c r="I2100" s="105"/>
      <c r="J2100" s="105"/>
      <c r="K2100" s="105"/>
      <c r="L2100" s="107">
        <v>0</v>
      </c>
      <c r="M2100" s="107">
        <v>0</v>
      </c>
      <c r="N2100" s="107">
        <v>0</v>
      </c>
      <c r="O2100" s="107">
        <v>0</v>
      </c>
      <c r="P2100" s="107">
        <v>0</v>
      </c>
      <c r="Q2100" s="107">
        <v>0</v>
      </c>
      <c r="R2100" s="107">
        <v>0</v>
      </c>
      <c r="S2100" s="107">
        <v>0</v>
      </c>
    </row>
    <row r="2101" spans="1:19">
      <c r="B2101" s="4">
        <v>2014</v>
      </c>
      <c r="C2101" s="105"/>
      <c r="D2101" s="105"/>
      <c r="E2101" s="105"/>
      <c r="F2101" s="105"/>
      <c r="G2101" s="105"/>
      <c r="H2101" s="105"/>
      <c r="I2101" s="105"/>
      <c r="J2101" s="105"/>
      <c r="K2101" s="107">
        <v>1948.27</v>
      </c>
      <c r="L2101" s="107">
        <v>1948.27</v>
      </c>
      <c r="M2101" s="107">
        <v>1948.27</v>
      </c>
      <c r="N2101" s="107">
        <v>1948.27</v>
      </c>
      <c r="O2101" s="107">
        <v>1948.27</v>
      </c>
      <c r="P2101" s="107">
        <v>1948.27</v>
      </c>
      <c r="Q2101" s="107">
        <v>1948.27</v>
      </c>
      <c r="R2101" s="107">
        <v>1948.27</v>
      </c>
      <c r="S2101" s="107">
        <v>1948.27</v>
      </c>
    </row>
    <row r="2102" spans="1:19">
      <c r="B2102" s="4">
        <v>2013</v>
      </c>
      <c r="C2102" s="105"/>
      <c r="D2102" s="105"/>
      <c r="E2102" s="105"/>
      <c r="F2102" s="105"/>
      <c r="G2102" s="105"/>
      <c r="H2102" s="105"/>
      <c r="I2102" s="105"/>
      <c r="J2102" s="107">
        <v>0</v>
      </c>
      <c r="K2102" s="107">
        <v>0</v>
      </c>
      <c r="L2102" s="107">
        <v>0</v>
      </c>
      <c r="M2102" s="107">
        <v>0</v>
      </c>
      <c r="N2102" s="107">
        <v>0</v>
      </c>
      <c r="O2102" s="107">
        <v>0</v>
      </c>
      <c r="P2102" s="107">
        <v>0</v>
      </c>
      <c r="Q2102" s="107">
        <v>0</v>
      </c>
      <c r="R2102" s="107">
        <v>0</v>
      </c>
      <c r="S2102" s="107">
        <v>0</v>
      </c>
    </row>
    <row r="2103" spans="1:19">
      <c r="B2103" s="4">
        <v>2012</v>
      </c>
      <c r="C2103" s="105"/>
      <c r="D2103" s="105"/>
      <c r="E2103" s="105"/>
      <c r="F2103" s="105"/>
      <c r="G2103" s="105"/>
      <c r="H2103" s="105"/>
      <c r="I2103" s="107">
        <v>246.41395069916609</v>
      </c>
      <c r="J2103" s="107">
        <v>246.41395069916609</v>
      </c>
      <c r="K2103" s="107">
        <v>1578.183950699166</v>
      </c>
      <c r="L2103" s="107">
        <v>1578.183950699166</v>
      </c>
      <c r="M2103" s="107">
        <v>1578.183950699166</v>
      </c>
      <c r="N2103" s="107">
        <v>1578.183950699166</v>
      </c>
      <c r="O2103" s="107">
        <v>1578.183950699166</v>
      </c>
      <c r="P2103" s="107">
        <v>1578.183950699166</v>
      </c>
      <c r="Q2103" s="107">
        <v>1578.183950699166</v>
      </c>
      <c r="R2103" s="107">
        <v>1578.183950699166</v>
      </c>
      <c r="S2103" s="107">
        <v>1578.183950699166</v>
      </c>
    </row>
    <row r="2104" spans="1:19">
      <c r="B2104" s="4">
        <v>2011</v>
      </c>
      <c r="C2104" s="105"/>
      <c r="D2104" s="105"/>
      <c r="E2104" s="105"/>
      <c r="F2104" s="105"/>
      <c r="G2104" s="105"/>
      <c r="H2104" s="107">
        <v>0</v>
      </c>
      <c r="I2104" s="107">
        <v>0</v>
      </c>
      <c r="J2104" s="107">
        <v>0</v>
      </c>
      <c r="K2104" s="107">
        <v>6861.38</v>
      </c>
      <c r="L2104" s="107">
        <v>6861.38</v>
      </c>
      <c r="M2104" s="107">
        <v>6861.38</v>
      </c>
      <c r="N2104" s="107">
        <v>6861.38</v>
      </c>
      <c r="O2104" s="107">
        <v>6861.38</v>
      </c>
      <c r="P2104" s="107">
        <v>6861.38</v>
      </c>
      <c r="Q2104" s="107">
        <v>6861.38</v>
      </c>
      <c r="R2104" s="107">
        <v>6861.38</v>
      </c>
      <c r="S2104" s="107">
        <v>6861.38</v>
      </c>
    </row>
    <row r="2105" spans="1:19">
      <c r="B2105" s="4">
        <v>2010</v>
      </c>
      <c r="C2105" s="105"/>
      <c r="D2105" s="105"/>
      <c r="E2105" s="105"/>
      <c r="F2105" s="105"/>
      <c r="G2105" s="107">
        <v>0</v>
      </c>
      <c r="H2105" s="107">
        <v>0</v>
      </c>
      <c r="I2105" s="107">
        <v>0</v>
      </c>
      <c r="J2105" s="107">
        <v>0</v>
      </c>
      <c r="K2105" s="107">
        <v>955.91</v>
      </c>
      <c r="L2105" s="107">
        <v>955.91</v>
      </c>
      <c r="M2105" s="107">
        <v>955.91</v>
      </c>
      <c r="N2105" s="107">
        <v>955.91</v>
      </c>
      <c r="O2105" s="107">
        <v>955.91</v>
      </c>
      <c r="P2105" s="107">
        <v>955.91</v>
      </c>
      <c r="Q2105" s="107">
        <v>955.91</v>
      </c>
      <c r="R2105" s="107">
        <v>955.91</v>
      </c>
      <c r="S2105" s="107">
        <v>955.91</v>
      </c>
    </row>
    <row r="2106" spans="1:19">
      <c r="B2106" s="4">
        <v>2009</v>
      </c>
      <c r="C2106" s="105"/>
      <c r="D2106" s="105"/>
      <c r="E2106" s="105"/>
      <c r="F2106" s="107">
        <v>0</v>
      </c>
      <c r="G2106" s="107">
        <v>0</v>
      </c>
      <c r="H2106" s="107">
        <v>0</v>
      </c>
      <c r="I2106" s="107">
        <v>0</v>
      </c>
      <c r="J2106" s="107">
        <v>0</v>
      </c>
      <c r="K2106" s="107">
        <v>154.46</v>
      </c>
      <c r="L2106" s="107">
        <v>154.46</v>
      </c>
      <c r="M2106" s="107">
        <v>154.46</v>
      </c>
      <c r="N2106" s="107">
        <v>154.46</v>
      </c>
      <c r="O2106" s="107">
        <v>154.46</v>
      </c>
      <c r="P2106" s="107">
        <v>154.46</v>
      </c>
      <c r="Q2106" s="107">
        <v>154.46</v>
      </c>
      <c r="R2106" s="107">
        <v>154.46</v>
      </c>
      <c r="S2106" s="107">
        <v>154.46</v>
      </c>
    </row>
    <row r="2107" spans="1:19">
      <c r="B2107" s="4">
        <v>2008</v>
      </c>
      <c r="C2107" s="105"/>
      <c r="D2107" s="105"/>
      <c r="E2107" s="107">
        <v>0</v>
      </c>
      <c r="F2107" s="107">
        <v>0</v>
      </c>
      <c r="G2107" s="107">
        <v>0</v>
      </c>
      <c r="H2107" s="107">
        <v>0</v>
      </c>
      <c r="I2107" s="107">
        <v>0</v>
      </c>
      <c r="J2107" s="107">
        <v>0</v>
      </c>
      <c r="K2107" s="107">
        <v>0</v>
      </c>
      <c r="L2107" s="107">
        <v>0</v>
      </c>
      <c r="M2107" s="107">
        <v>0</v>
      </c>
      <c r="N2107" s="107">
        <v>0</v>
      </c>
      <c r="O2107" s="107">
        <v>0</v>
      </c>
      <c r="P2107" s="107">
        <v>0</v>
      </c>
      <c r="Q2107" s="107">
        <v>0</v>
      </c>
      <c r="R2107" s="107">
        <v>0</v>
      </c>
      <c r="S2107" s="107">
        <v>0</v>
      </c>
    </row>
    <row r="2108" spans="1:19">
      <c r="B2108" s="4">
        <v>2007</v>
      </c>
      <c r="C2108" s="105"/>
      <c r="D2108" s="107">
        <v>0</v>
      </c>
      <c r="E2108" s="107">
        <v>0</v>
      </c>
      <c r="F2108" s="107">
        <v>0</v>
      </c>
      <c r="G2108" s="107">
        <v>0</v>
      </c>
      <c r="H2108" s="107">
        <v>0</v>
      </c>
      <c r="I2108" s="107">
        <v>0</v>
      </c>
      <c r="J2108" s="107">
        <v>0</v>
      </c>
      <c r="K2108" s="107">
        <v>0</v>
      </c>
      <c r="L2108" s="107">
        <v>0</v>
      </c>
      <c r="M2108" s="107">
        <v>0</v>
      </c>
      <c r="N2108" s="107">
        <v>0</v>
      </c>
      <c r="O2108" s="107">
        <v>0</v>
      </c>
      <c r="P2108" s="107">
        <v>0</v>
      </c>
      <c r="Q2108" s="107">
        <v>0</v>
      </c>
      <c r="R2108" s="107">
        <v>0</v>
      </c>
      <c r="S2108" s="107">
        <v>0</v>
      </c>
    </row>
    <row r="2109" spans="1:19">
      <c r="B2109" s="4">
        <v>2006</v>
      </c>
      <c r="C2109" s="107">
        <v>1609</v>
      </c>
      <c r="D2109" s="107">
        <v>1609</v>
      </c>
      <c r="E2109" s="107">
        <v>1609</v>
      </c>
      <c r="F2109" s="107">
        <v>1609</v>
      </c>
      <c r="G2109" s="107">
        <v>1609</v>
      </c>
      <c r="H2109" s="107">
        <v>1609</v>
      </c>
      <c r="I2109" s="107">
        <v>1609</v>
      </c>
      <c r="J2109" s="107">
        <v>1609</v>
      </c>
      <c r="K2109" s="107">
        <v>2828.8900000000003</v>
      </c>
      <c r="L2109" s="107">
        <v>2828.8900000000003</v>
      </c>
      <c r="M2109" s="107">
        <v>2828.8900000000003</v>
      </c>
      <c r="N2109" s="107">
        <v>2828.8900000000003</v>
      </c>
      <c r="O2109" s="107">
        <v>2828.8900000000003</v>
      </c>
      <c r="P2109" s="107">
        <v>2828.8900000000003</v>
      </c>
      <c r="Q2109" s="107">
        <v>2828.8900000000003</v>
      </c>
      <c r="R2109" s="107">
        <v>2828.8900000000003</v>
      </c>
      <c r="S2109" s="107">
        <v>2828.8900000000003</v>
      </c>
    </row>
    <row r="2110" spans="1:19">
      <c r="B2110" s="4">
        <v>2005</v>
      </c>
      <c r="C2110" s="107">
        <v>0</v>
      </c>
      <c r="D2110" s="107">
        <v>0</v>
      </c>
      <c r="E2110" s="107">
        <v>0</v>
      </c>
      <c r="F2110" s="107">
        <v>0</v>
      </c>
      <c r="G2110" s="107">
        <v>0</v>
      </c>
      <c r="H2110" s="107">
        <v>0</v>
      </c>
      <c r="I2110" s="107">
        <v>0</v>
      </c>
      <c r="J2110" s="107">
        <v>0</v>
      </c>
      <c r="K2110" s="107">
        <v>1000.01</v>
      </c>
      <c r="L2110" s="107">
        <v>1000.01</v>
      </c>
      <c r="M2110" s="107">
        <v>1000.01</v>
      </c>
      <c r="N2110" s="107">
        <v>1000.01</v>
      </c>
      <c r="O2110" s="107">
        <v>1000.01</v>
      </c>
      <c r="P2110" s="107">
        <v>1000.01</v>
      </c>
      <c r="Q2110" s="107">
        <v>1000.01</v>
      </c>
      <c r="R2110" s="107">
        <v>1000.01</v>
      </c>
      <c r="S2110" s="107">
        <v>1000.01</v>
      </c>
    </row>
    <row r="2111" spans="1:19">
      <c r="B2111" s="4">
        <v>2004</v>
      </c>
      <c r="C2111" s="107">
        <v>0</v>
      </c>
      <c r="D2111" s="107">
        <v>0</v>
      </c>
      <c r="E2111" s="107">
        <v>0</v>
      </c>
      <c r="F2111" s="107">
        <v>0</v>
      </c>
      <c r="G2111" s="107">
        <v>0</v>
      </c>
      <c r="H2111" s="107">
        <v>0</v>
      </c>
      <c r="I2111" s="107">
        <v>0</v>
      </c>
      <c r="J2111" s="107">
        <v>0</v>
      </c>
      <c r="K2111" s="107">
        <v>157.76</v>
      </c>
      <c r="L2111" s="107">
        <v>157.76</v>
      </c>
      <c r="M2111" s="107">
        <v>157.76</v>
      </c>
      <c r="N2111" s="107">
        <v>157.76</v>
      </c>
      <c r="O2111" s="107">
        <v>157.76</v>
      </c>
      <c r="P2111" s="107">
        <v>157.76</v>
      </c>
      <c r="Q2111" s="107">
        <v>157.76</v>
      </c>
      <c r="R2111" s="107">
        <v>157.76</v>
      </c>
      <c r="S2111" s="107">
        <v>157.76</v>
      </c>
    </row>
    <row r="2112" spans="1:19">
      <c r="B2112" s="4">
        <v>2003</v>
      </c>
      <c r="C2112" s="107">
        <v>7417</v>
      </c>
      <c r="D2112" s="107">
        <v>7417</v>
      </c>
      <c r="E2112" s="107">
        <v>7417</v>
      </c>
      <c r="F2112" s="107">
        <v>7417</v>
      </c>
      <c r="G2112" s="107">
        <v>7417</v>
      </c>
      <c r="H2112" s="107">
        <v>7417</v>
      </c>
      <c r="I2112" s="107">
        <v>7417</v>
      </c>
      <c r="J2112" s="107">
        <v>7417</v>
      </c>
      <c r="K2112" s="107">
        <v>18157.129999999997</v>
      </c>
      <c r="L2112" s="107">
        <v>18157.129999999997</v>
      </c>
      <c r="M2112" s="107">
        <v>18157.129999999997</v>
      </c>
      <c r="N2112" s="107">
        <v>18157.129999999997</v>
      </c>
      <c r="O2112" s="107">
        <v>18157.129999999997</v>
      </c>
      <c r="P2112" s="107">
        <v>18157.129999999997</v>
      </c>
      <c r="Q2112" s="107">
        <v>18157.129999999997</v>
      </c>
      <c r="R2112" s="107">
        <v>18157.129999999997</v>
      </c>
      <c r="S2112" s="107">
        <v>18157.129999999997</v>
      </c>
    </row>
    <row r="2113" spans="2:19">
      <c r="B2113" s="4">
        <v>2002</v>
      </c>
      <c r="C2113" s="107">
        <v>0</v>
      </c>
      <c r="D2113" s="107">
        <v>0</v>
      </c>
      <c r="E2113" s="107">
        <v>0</v>
      </c>
      <c r="F2113" s="107">
        <v>0</v>
      </c>
      <c r="G2113" s="107">
        <v>0</v>
      </c>
      <c r="H2113" s="107">
        <v>0</v>
      </c>
      <c r="I2113" s="107">
        <v>0</v>
      </c>
      <c r="J2113" s="107">
        <v>0</v>
      </c>
      <c r="K2113" s="107">
        <v>1296.5</v>
      </c>
      <c r="L2113" s="107">
        <v>1296.5</v>
      </c>
      <c r="M2113" s="107">
        <v>1296.5</v>
      </c>
      <c r="N2113" s="107">
        <v>1296.5</v>
      </c>
      <c r="O2113" s="107">
        <v>1296.5</v>
      </c>
      <c r="P2113" s="107">
        <v>1296.5</v>
      </c>
      <c r="Q2113" s="107">
        <v>1296.5</v>
      </c>
      <c r="R2113" s="107">
        <v>1296.5</v>
      </c>
      <c r="S2113" s="107">
        <v>1296.5</v>
      </c>
    </row>
    <row r="2114" spans="2:19">
      <c r="B2114" s="4">
        <v>2001</v>
      </c>
      <c r="C2114" s="107">
        <v>0</v>
      </c>
      <c r="D2114" s="107">
        <v>0</v>
      </c>
      <c r="E2114" s="107">
        <v>0</v>
      </c>
      <c r="F2114" s="107">
        <v>0</v>
      </c>
      <c r="G2114" s="107">
        <v>0</v>
      </c>
      <c r="H2114" s="107">
        <v>0</v>
      </c>
      <c r="I2114" s="107">
        <v>0</v>
      </c>
      <c r="J2114" s="107">
        <v>0</v>
      </c>
      <c r="K2114" s="107">
        <v>1397.18</v>
      </c>
      <c r="L2114" s="107">
        <v>1397.18</v>
      </c>
      <c r="M2114" s="107">
        <v>1397.18</v>
      </c>
      <c r="N2114" s="107">
        <v>1397.18</v>
      </c>
      <c r="O2114" s="107">
        <v>1397.18</v>
      </c>
      <c r="P2114" s="107">
        <v>1397.18</v>
      </c>
      <c r="Q2114" s="107">
        <v>1397.18</v>
      </c>
      <c r="R2114" s="107">
        <v>1397.18</v>
      </c>
      <c r="S2114" s="107">
        <v>1397.18</v>
      </c>
    </row>
    <row r="2115" spans="2:19">
      <c r="B2115" s="4">
        <v>2000</v>
      </c>
      <c r="C2115" s="107">
        <v>4979</v>
      </c>
      <c r="D2115" s="107">
        <v>4979</v>
      </c>
      <c r="E2115" s="107">
        <v>4979</v>
      </c>
      <c r="F2115" s="107">
        <v>4979</v>
      </c>
      <c r="G2115" s="107">
        <v>4979</v>
      </c>
      <c r="H2115" s="107">
        <v>4979</v>
      </c>
      <c r="I2115" s="107">
        <v>4979</v>
      </c>
      <c r="J2115" s="107">
        <v>4979</v>
      </c>
      <c r="K2115" s="107">
        <v>7110.4699999999993</v>
      </c>
      <c r="L2115" s="107">
        <v>7110.4699999999993</v>
      </c>
      <c r="M2115" s="107">
        <v>7110.4699999999993</v>
      </c>
      <c r="N2115" s="107">
        <v>7110.4699999999993</v>
      </c>
      <c r="O2115" s="107">
        <v>7110.4699999999993</v>
      </c>
      <c r="P2115" s="107">
        <v>7110.4699999999993</v>
      </c>
      <c r="Q2115" s="107">
        <v>7110.4699999999993</v>
      </c>
      <c r="R2115" s="107">
        <v>7110.4699999999993</v>
      </c>
      <c r="S2115" s="107">
        <v>7110.4699999999993</v>
      </c>
    </row>
    <row r="2116" spans="2:19">
      <c r="B2116" s="4">
        <v>1999</v>
      </c>
      <c r="C2116" s="107">
        <v>0</v>
      </c>
      <c r="D2116" s="107">
        <v>0</v>
      </c>
      <c r="E2116" s="107">
        <v>0</v>
      </c>
      <c r="F2116" s="107">
        <v>0</v>
      </c>
      <c r="G2116" s="107">
        <v>0</v>
      </c>
      <c r="H2116" s="107">
        <v>0</v>
      </c>
      <c r="I2116" s="107">
        <v>0</v>
      </c>
      <c r="J2116" s="107">
        <v>0</v>
      </c>
      <c r="K2116" s="107">
        <v>6451.69</v>
      </c>
      <c r="L2116" s="107">
        <v>6451.69</v>
      </c>
      <c r="M2116" s="107">
        <v>6451.69</v>
      </c>
      <c r="N2116" s="107">
        <v>6451.69</v>
      </c>
      <c r="O2116" s="107">
        <v>6451.69</v>
      </c>
      <c r="P2116" s="107">
        <v>6451.69</v>
      </c>
      <c r="Q2116" s="107">
        <v>6451.69</v>
      </c>
      <c r="R2116" s="107">
        <v>6451.69</v>
      </c>
      <c r="S2116" s="107">
        <v>6451.69</v>
      </c>
    </row>
    <row r="2117" spans="2:19">
      <c r="B2117" s="4">
        <v>1998</v>
      </c>
      <c r="C2117" s="107">
        <v>480</v>
      </c>
      <c r="D2117" s="107">
        <v>480</v>
      </c>
      <c r="E2117" s="107">
        <v>480</v>
      </c>
      <c r="F2117" s="107">
        <v>480</v>
      </c>
      <c r="G2117" s="107">
        <v>480</v>
      </c>
      <c r="H2117" s="107">
        <v>480</v>
      </c>
      <c r="I2117" s="107">
        <v>480</v>
      </c>
      <c r="J2117" s="107">
        <v>480</v>
      </c>
      <c r="K2117" s="107">
        <v>11650.43</v>
      </c>
      <c r="L2117" s="107">
        <v>11650.43</v>
      </c>
      <c r="M2117" s="107">
        <v>11650.43</v>
      </c>
      <c r="N2117" s="107">
        <v>11650.43</v>
      </c>
      <c r="O2117" s="107">
        <v>11650.43</v>
      </c>
      <c r="P2117" s="107">
        <v>11650.43</v>
      </c>
      <c r="Q2117" s="107">
        <v>11650.43</v>
      </c>
      <c r="R2117" s="107">
        <v>11650.43</v>
      </c>
      <c r="S2117" s="107">
        <v>11650.43</v>
      </c>
    </row>
    <row r="2118" spans="2:19">
      <c r="B2118" s="4">
        <v>1997</v>
      </c>
      <c r="C2118" s="107">
        <v>678</v>
      </c>
      <c r="D2118" s="107">
        <v>678</v>
      </c>
      <c r="E2118" s="107">
        <v>678</v>
      </c>
      <c r="F2118" s="107">
        <v>678</v>
      </c>
      <c r="G2118" s="107">
        <v>678</v>
      </c>
      <c r="H2118" s="107">
        <v>678</v>
      </c>
      <c r="I2118" s="107">
        <v>678</v>
      </c>
      <c r="J2118" s="107">
        <v>5766.74</v>
      </c>
      <c r="K2118" s="107">
        <v>5766.74</v>
      </c>
      <c r="L2118" s="107">
        <v>5766.74</v>
      </c>
      <c r="M2118" s="107">
        <v>5766.74</v>
      </c>
      <c r="N2118" s="107">
        <v>5766.74</v>
      </c>
      <c r="O2118" s="107">
        <v>5766.74</v>
      </c>
      <c r="P2118" s="107">
        <v>5766.74</v>
      </c>
      <c r="Q2118" s="107">
        <v>5766.74</v>
      </c>
      <c r="R2118" s="107">
        <v>5766.74</v>
      </c>
      <c r="S2118" s="107">
        <v>5766.74</v>
      </c>
    </row>
    <row r="2119" spans="2:19">
      <c r="B2119" s="4">
        <v>1996</v>
      </c>
      <c r="C2119" s="107">
        <v>0</v>
      </c>
      <c r="D2119" s="107">
        <v>0</v>
      </c>
      <c r="E2119" s="107">
        <v>0</v>
      </c>
      <c r="F2119" s="107">
        <v>0</v>
      </c>
      <c r="G2119" s="107">
        <v>0</v>
      </c>
      <c r="H2119" s="107">
        <v>0</v>
      </c>
      <c r="I2119" s="107">
        <v>0</v>
      </c>
      <c r="J2119" s="107">
        <v>0</v>
      </c>
      <c r="K2119" s="107">
        <v>2558.31</v>
      </c>
      <c r="L2119" s="107">
        <v>2558.31</v>
      </c>
      <c r="M2119" s="107">
        <v>2558.31</v>
      </c>
      <c r="N2119" s="107">
        <v>2558.31</v>
      </c>
      <c r="O2119" s="107">
        <v>2558.31</v>
      </c>
      <c r="P2119" s="107">
        <v>2558.31</v>
      </c>
      <c r="Q2119" s="107">
        <v>2558.31</v>
      </c>
      <c r="R2119" s="107">
        <v>2558.31</v>
      </c>
      <c r="S2119" s="107">
        <v>2558.31</v>
      </c>
    </row>
    <row r="2120" spans="2:19">
      <c r="B2120" s="4">
        <v>1995</v>
      </c>
      <c r="C2120" s="107">
        <v>0</v>
      </c>
      <c r="D2120" s="107">
        <v>0</v>
      </c>
      <c r="E2120" s="107">
        <v>0</v>
      </c>
      <c r="F2120" s="107">
        <v>0</v>
      </c>
      <c r="G2120" s="107">
        <v>0</v>
      </c>
      <c r="H2120" s="107">
        <v>0</v>
      </c>
      <c r="I2120" s="107">
        <v>0</v>
      </c>
      <c r="J2120" s="107">
        <v>0</v>
      </c>
      <c r="K2120" s="107">
        <v>0</v>
      </c>
      <c r="L2120" s="107">
        <v>0</v>
      </c>
      <c r="M2120" s="107">
        <v>0</v>
      </c>
      <c r="N2120" s="107">
        <v>0</v>
      </c>
      <c r="O2120" s="107">
        <v>0</v>
      </c>
      <c r="P2120" s="107">
        <v>0</v>
      </c>
      <c r="Q2120" s="107">
        <v>0</v>
      </c>
      <c r="R2120" s="107">
        <v>0</v>
      </c>
      <c r="S2120" s="107">
        <v>0</v>
      </c>
    </row>
    <row r="2121" spans="2:19">
      <c r="B2121" s="4">
        <v>1994</v>
      </c>
      <c r="C2121" s="107">
        <v>0</v>
      </c>
      <c r="D2121" s="107">
        <v>0</v>
      </c>
      <c r="E2121" s="107">
        <v>0</v>
      </c>
      <c r="F2121" s="107">
        <v>0</v>
      </c>
      <c r="G2121" s="107">
        <v>0</v>
      </c>
      <c r="H2121" s="107">
        <v>0</v>
      </c>
      <c r="I2121" s="107">
        <v>0</v>
      </c>
      <c r="J2121" s="107">
        <v>0</v>
      </c>
      <c r="K2121" s="107">
        <v>1886.9</v>
      </c>
      <c r="L2121" s="107">
        <v>1886.9</v>
      </c>
      <c r="M2121" s="107">
        <v>1886.9</v>
      </c>
      <c r="N2121" s="107">
        <v>1886.9</v>
      </c>
      <c r="O2121" s="107">
        <v>1886.9</v>
      </c>
      <c r="P2121" s="107">
        <v>1886.9</v>
      </c>
      <c r="Q2121" s="107">
        <v>1886.9</v>
      </c>
      <c r="R2121" s="107">
        <v>1886.9</v>
      </c>
      <c r="S2121" s="107">
        <v>1886.9</v>
      </c>
    </row>
    <row r="2122" spans="2:19">
      <c r="B2122" s="4">
        <v>1993</v>
      </c>
      <c r="C2122" s="107">
        <v>0</v>
      </c>
      <c r="D2122" s="107">
        <v>0</v>
      </c>
      <c r="E2122" s="107">
        <v>0</v>
      </c>
      <c r="F2122" s="107">
        <v>0</v>
      </c>
      <c r="G2122" s="107">
        <v>0</v>
      </c>
      <c r="H2122" s="107">
        <v>0</v>
      </c>
      <c r="I2122" s="107">
        <v>0</v>
      </c>
      <c r="J2122" s="107">
        <v>0</v>
      </c>
      <c r="K2122" s="107">
        <v>617.71</v>
      </c>
      <c r="L2122" s="107">
        <v>617.71</v>
      </c>
      <c r="M2122" s="107">
        <v>617.71</v>
      </c>
      <c r="N2122" s="107">
        <v>617.71</v>
      </c>
      <c r="O2122" s="107">
        <v>617.71</v>
      </c>
      <c r="P2122" s="107">
        <v>617.71</v>
      </c>
      <c r="Q2122" s="107">
        <v>617.71</v>
      </c>
      <c r="R2122" s="107">
        <v>617.71</v>
      </c>
      <c r="S2122" s="107">
        <v>617.71</v>
      </c>
    </row>
    <row r="2123" spans="2:19">
      <c r="B2123" s="4">
        <v>1992</v>
      </c>
      <c r="C2123" s="107">
        <v>0</v>
      </c>
      <c r="D2123" s="107">
        <v>0</v>
      </c>
      <c r="E2123" s="107">
        <v>0</v>
      </c>
      <c r="F2123" s="107">
        <v>0</v>
      </c>
      <c r="G2123" s="107">
        <v>0</v>
      </c>
      <c r="H2123" s="107">
        <v>0</v>
      </c>
      <c r="I2123" s="107">
        <v>0</v>
      </c>
      <c r="J2123" s="107">
        <v>0</v>
      </c>
      <c r="K2123" s="107">
        <v>2435.1999999999998</v>
      </c>
      <c r="L2123" s="107">
        <v>2435.1999999999998</v>
      </c>
      <c r="M2123" s="107">
        <v>2435.1999999999998</v>
      </c>
      <c r="N2123" s="107">
        <v>2435.1999999999998</v>
      </c>
      <c r="O2123" s="107">
        <v>2435.1999999999998</v>
      </c>
      <c r="P2123" s="107">
        <v>2435.1999999999998</v>
      </c>
      <c r="Q2123" s="107">
        <v>2435.1999999999998</v>
      </c>
      <c r="R2123" s="107">
        <v>2435.1999999999998</v>
      </c>
      <c r="S2123" s="107">
        <v>2435.1999999999998</v>
      </c>
    </row>
    <row r="2124" spans="2:19">
      <c r="B2124" s="4">
        <v>1991</v>
      </c>
      <c r="C2124" s="107">
        <v>0</v>
      </c>
      <c r="D2124" s="107">
        <v>0</v>
      </c>
      <c r="E2124" s="107">
        <v>0</v>
      </c>
      <c r="F2124" s="107">
        <v>0</v>
      </c>
      <c r="G2124" s="107">
        <v>0</v>
      </c>
      <c r="H2124" s="107">
        <v>0</v>
      </c>
      <c r="I2124" s="107">
        <v>0</v>
      </c>
      <c r="J2124" s="107">
        <v>0</v>
      </c>
      <c r="K2124" s="107">
        <v>71.45</v>
      </c>
      <c r="L2124" s="107">
        <v>71.45</v>
      </c>
      <c r="M2124" s="107">
        <v>71.45</v>
      </c>
      <c r="N2124" s="107">
        <v>71.45</v>
      </c>
      <c r="O2124" s="107">
        <v>71.45</v>
      </c>
      <c r="P2124" s="107">
        <v>71.45</v>
      </c>
      <c r="Q2124" s="107">
        <v>71.45</v>
      </c>
      <c r="R2124" s="107">
        <v>71.45</v>
      </c>
      <c r="S2124" s="107">
        <v>71.45</v>
      </c>
    </row>
    <row r="2125" spans="2:19">
      <c r="B2125" s="4">
        <v>1990</v>
      </c>
      <c r="C2125" s="107">
        <v>0</v>
      </c>
      <c r="D2125" s="107">
        <v>0</v>
      </c>
      <c r="E2125" s="107">
        <v>0</v>
      </c>
      <c r="F2125" s="107">
        <v>0</v>
      </c>
      <c r="G2125" s="107">
        <v>0</v>
      </c>
      <c r="H2125" s="107">
        <v>0</v>
      </c>
      <c r="I2125" s="107">
        <v>0</v>
      </c>
      <c r="J2125" s="107">
        <v>0</v>
      </c>
      <c r="K2125" s="107">
        <v>2917.27</v>
      </c>
      <c r="L2125" s="107">
        <v>2917.27</v>
      </c>
      <c r="M2125" s="107">
        <v>2917.27</v>
      </c>
      <c r="N2125" s="107">
        <v>2917.27</v>
      </c>
      <c r="O2125" s="107">
        <v>2917.27</v>
      </c>
      <c r="P2125" s="107">
        <v>2917.27</v>
      </c>
      <c r="Q2125" s="107">
        <v>2917.27</v>
      </c>
      <c r="R2125" s="107">
        <v>2917.27</v>
      </c>
      <c r="S2125" s="107">
        <v>2917.27</v>
      </c>
    </row>
    <row r="2126" spans="2:19">
      <c r="B2126" s="4">
        <v>1989</v>
      </c>
      <c r="C2126" s="107">
        <v>0</v>
      </c>
      <c r="D2126" s="107">
        <v>0</v>
      </c>
      <c r="E2126" s="107">
        <v>0</v>
      </c>
      <c r="F2126" s="107">
        <v>0</v>
      </c>
      <c r="G2126" s="107">
        <v>0</v>
      </c>
      <c r="H2126" s="107">
        <v>0</v>
      </c>
      <c r="I2126" s="107">
        <v>0</v>
      </c>
      <c r="J2126" s="107">
        <v>0</v>
      </c>
      <c r="K2126" s="107">
        <v>51067.05</v>
      </c>
      <c r="L2126" s="107">
        <v>51067.05</v>
      </c>
      <c r="M2126" s="107">
        <v>51067.05</v>
      </c>
      <c r="N2126" s="107">
        <v>51067.05</v>
      </c>
      <c r="O2126" s="107">
        <v>51067.05</v>
      </c>
      <c r="P2126" s="107">
        <v>51067.05</v>
      </c>
      <c r="Q2126" s="107">
        <v>51067.05</v>
      </c>
      <c r="R2126" s="107">
        <v>51067.05</v>
      </c>
      <c r="S2126" s="107">
        <v>51067.05</v>
      </c>
    </row>
    <row r="2127" spans="2:19">
      <c r="B2127" s="4">
        <v>1988</v>
      </c>
      <c r="C2127" s="107">
        <v>0</v>
      </c>
      <c r="D2127" s="107">
        <v>0</v>
      </c>
      <c r="E2127" s="107">
        <v>0</v>
      </c>
      <c r="F2127" s="107">
        <v>0</v>
      </c>
      <c r="G2127" s="107">
        <v>0</v>
      </c>
      <c r="H2127" s="107">
        <v>0</v>
      </c>
      <c r="I2127" s="107">
        <v>0</v>
      </c>
      <c r="J2127" s="107">
        <v>0</v>
      </c>
      <c r="K2127" s="107">
        <v>28948.36</v>
      </c>
      <c r="L2127" s="107">
        <v>28948.36</v>
      </c>
      <c r="M2127" s="107">
        <v>28948.36</v>
      </c>
      <c r="N2127" s="107">
        <v>28948.36</v>
      </c>
      <c r="O2127" s="107">
        <v>28948.36</v>
      </c>
      <c r="P2127" s="107">
        <v>28948.36</v>
      </c>
      <c r="Q2127" s="107">
        <v>28948.36</v>
      </c>
      <c r="R2127" s="107">
        <v>28948.36</v>
      </c>
      <c r="S2127" s="107">
        <v>28948.36</v>
      </c>
    </row>
    <row r="2128" spans="2:19">
      <c r="B2128" s="4">
        <v>1987</v>
      </c>
      <c r="C2128" s="107">
        <v>0</v>
      </c>
      <c r="D2128" s="107">
        <v>0</v>
      </c>
      <c r="E2128" s="107">
        <v>0</v>
      </c>
      <c r="F2128" s="107">
        <v>0</v>
      </c>
      <c r="G2128" s="107">
        <v>0</v>
      </c>
      <c r="H2128" s="107">
        <v>0</v>
      </c>
      <c r="I2128" s="107">
        <v>0</v>
      </c>
      <c r="J2128" s="107">
        <v>0</v>
      </c>
      <c r="K2128" s="107">
        <v>23636.91</v>
      </c>
      <c r="L2128" s="107">
        <v>23636.91</v>
      </c>
      <c r="M2128" s="107">
        <v>23636.91</v>
      </c>
      <c r="N2128" s="107">
        <v>23636.91</v>
      </c>
      <c r="O2128" s="107">
        <v>23636.91</v>
      </c>
      <c r="P2128" s="107">
        <v>23636.91</v>
      </c>
      <c r="Q2128" s="107">
        <v>23636.91</v>
      </c>
      <c r="R2128" s="107">
        <v>23636.91</v>
      </c>
      <c r="S2128" s="107">
        <v>23636.91</v>
      </c>
    </row>
    <row r="2129" spans="2:19">
      <c r="B2129" s="4">
        <v>1986</v>
      </c>
      <c r="C2129" s="107">
        <v>0</v>
      </c>
      <c r="D2129" s="107">
        <v>0</v>
      </c>
      <c r="E2129" s="107">
        <v>0</v>
      </c>
      <c r="F2129" s="107">
        <v>0</v>
      </c>
      <c r="G2129" s="107">
        <v>0</v>
      </c>
      <c r="H2129" s="107">
        <v>0</v>
      </c>
      <c r="I2129" s="107">
        <v>0</v>
      </c>
      <c r="J2129" s="107">
        <v>0</v>
      </c>
      <c r="K2129" s="107">
        <v>31359.439999999999</v>
      </c>
      <c r="L2129" s="107">
        <v>31359.439999999999</v>
      </c>
      <c r="M2129" s="107">
        <v>31359.439999999999</v>
      </c>
      <c r="N2129" s="107">
        <v>31359.439999999999</v>
      </c>
      <c r="O2129" s="107">
        <v>31359.439999999999</v>
      </c>
      <c r="P2129" s="107">
        <v>31359.439999999999</v>
      </c>
      <c r="Q2129" s="107">
        <v>31359.439999999999</v>
      </c>
      <c r="R2129" s="107">
        <v>31359.439999999999</v>
      </c>
      <c r="S2129" s="107">
        <v>31359.439999999999</v>
      </c>
    </row>
    <row r="2130" spans="2:19">
      <c r="B2130" s="4">
        <v>1985</v>
      </c>
      <c r="C2130" s="107">
        <v>0</v>
      </c>
      <c r="D2130" s="107">
        <v>0</v>
      </c>
      <c r="E2130" s="107">
        <v>0</v>
      </c>
      <c r="F2130" s="107">
        <v>0</v>
      </c>
      <c r="G2130" s="107">
        <v>0</v>
      </c>
      <c r="H2130" s="107">
        <v>0</v>
      </c>
      <c r="I2130" s="107">
        <v>0</v>
      </c>
      <c r="J2130" s="107">
        <v>0</v>
      </c>
      <c r="K2130" s="107">
        <v>13959.01</v>
      </c>
      <c r="L2130" s="107">
        <v>13959.01</v>
      </c>
      <c r="M2130" s="107">
        <v>13959.01</v>
      </c>
      <c r="N2130" s="107">
        <v>13959.01</v>
      </c>
      <c r="O2130" s="107">
        <v>13959.01</v>
      </c>
      <c r="P2130" s="107">
        <v>13959.01</v>
      </c>
      <c r="Q2130" s="107">
        <v>13959.01</v>
      </c>
      <c r="R2130" s="107">
        <v>13959.01</v>
      </c>
      <c r="S2130" s="107">
        <v>13959.01</v>
      </c>
    </row>
    <row r="2131" spans="2:19">
      <c r="B2131" s="4">
        <v>1984</v>
      </c>
      <c r="C2131" s="107">
        <v>9059</v>
      </c>
      <c r="D2131" s="107">
        <v>9059</v>
      </c>
      <c r="E2131" s="107">
        <v>9059</v>
      </c>
      <c r="F2131" s="107">
        <v>9059</v>
      </c>
      <c r="G2131" s="107">
        <v>9059</v>
      </c>
      <c r="H2131" s="107">
        <v>9059</v>
      </c>
      <c r="I2131" s="107">
        <v>9059</v>
      </c>
      <c r="J2131" s="107">
        <v>9059</v>
      </c>
      <c r="K2131" s="107">
        <v>33328.33</v>
      </c>
      <c r="L2131" s="107">
        <v>33328.33</v>
      </c>
      <c r="M2131" s="107">
        <v>33328.33</v>
      </c>
      <c r="N2131" s="107">
        <v>33328.33</v>
      </c>
      <c r="O2131" s="107">
        <v>33328.33</v>
      </c>
      <c r="P2131" s="107">
        <v>33328.33</v>
      </c>
      <c r="Q2131" s="107">
        <v>33328.33</v>
      </c>
      <c r="R2131" s="107">
        <v>33328.33</v>
      </c>
      <c r="S2131" s="107">
        <v>33328.33</v>
      </c>
    </row>
    <row r="2132" spans="2:19">
      <c r="B2132" s="4">
        <v>1983</v>
      </c>
      <c r="C2132" s="107">
        <v>535</v>
      </c>
      <c r="D2132" s="107">
        <v>535</v>
      </c>
      <c r="E2132" s="107">
        <v>535</v>
      </c>
      <c r="F2132" s="107">
        <v>535</v>
      </c>
      <c r="G2132" s="107">
        <v>535</v>
      </c>
      <c r="H2132" s="107">
        <v>535</v>
      </c>
      <c r="I2132" s="107">
        <v>535</v>
      </c>
      <c r="J2132" s="107">
        <v>3869.65</v>
      </c>
      <c r="K2132" s="107">
        <v>23555.66</v>
      </c>
      <c r="L2132" s="107">
        <v>23555.66</v>
      </c>
      <c r="M2132" s="107">
        <v>23555.66</v>
      </c>
      <c r="N2132" s="107">
        <v>23555.66</v>
      </c>
      <c r="O2132" s="107">
        <v>23555.66</v>
      </c>
      <c r="P2132" s="107">
        <v>23555.66</v>
      </c>
      <c r="Q2132" s="107">
        <v>23555.66</v>
      </c>
      <c r="R2132" s="107">
        <v>23555.66</v>
      </c>
      <c r="S2132" s="107">
        <v>23555.66</v>
      </c>
    </row>
    <row r="2133" spans="2:19">
      <c r="B2133" s="4">
        <v>1982</v>
      </c>
      <c r="C2133" s="107">
        <v>0</v>
      </c>
      <c r="D2133" s="107">
        <v>0</v>
      </c>
      <c r="E2133" s="107">
        <v>0</v>
      </c>
      <c r="F2133" s="107">
        <v>0</v>
      </c>
      <c r="G2133" s="107">
        <v>0</v>
      </c>
      <c r="H2133" s="107">
        <v>0</v>
      </c>
      <c r="I2133" s="107">
        <v>0</v>
      </c>
      <c r="J2133" s="107">
        <v>166196.45000000001</v>
      </c>
      <c r="K2133" s="107">
        <v>189169.62</v>
      </c>
      <c r="L2133" s="107">
        <v>189169.62</v>
      </c>
      <c r="M2133" s="107">
        <v>189169.62</v>
      </c>
      <c r="N2133" s="107">
        <v>189169.62</v>
      </c>
      <c r="O2133" s="107">
        <v>189169.62</v>
      </c>
      <c r="P2133" s="107">
        <v>189169.62</v>
      </c>
      <c r="Q2133" s="107">
        <v>189169.62</v>
      </c>
      <c r="R2133" s="107">
        <v>189169.62</v>
      </c>
      <c r="S2133" s="107">
        <v>189169.62</v>
      </c>
    </row>
    <row r="2134" spans="2:19">
      <c r="B2134" s="4">
        <v>1981</v>
      </c>
      <c r="C2134" s="107">
        <v>0</v>
      </c>
      <c r="D2134" s="107">
        <v>0</v>
      </c>
      <c r="E2134" s="107">
        <v>0</v>
      </c>
      <c r="F2134" s="107">
        <v>0</v>
      </c>
      <c r="G2134" s="107">
        <v>0</v>
      </c>
      <c r="H2134" s="107">
        <v>0</v>
      </c>
      <c r="I2134" s="107">
        <v>0</v>
      </c>
      <c r="J2134" s="107">
        <v>3096.38</v>
      </c>
      <c r="K2134" s="107">
        <v>31452.670000000002</v>
      </c>
      <c r="L2134" s="107">
        <v>31452.670000000002</v>
      </c>
      <c r="M2134" s="107">
        <v>31452.670000000002</v>
      </c>
      <c r="N2134" s="107">
        <v>31452.670000000002</v>
      </c>
      <c r="O2134" s="107">
        <v>31452.670000000002</v>
      </c>
      <c r="P2134" s="107">
        <v>31452.670000000002</v>
      </c>
      <c r="Q2134" s="107">
        <v>31452.670000000002</v>
      </c>
      <c r="R2134" s="107">
        <v>31452.670000000002</v>
      </c>
      <c r="S2134" s="107">
        <v>31452.670000000002</v>
      </c>
    </row>
    <row r="2135" spans="2:19">
      <c r="B2135" s="4">
        <v>1980</v>
      </c>
      <c r="C2135" s="107">
        <v>48158</v>
      </c>
      <c r="D2135" s="107">
        <v>48158</v>
      </c>
      <c r="E2135" s="107">
        <v>48158</v>
      </c>
      <c r="F2135" s="107">
        <v>48158</v>
      </c>
      <c r="G2135" s="107">
        <v>48158</v>
      </c>
      <c r="H2135" s="107">
        <v>48158</v>
      </c>
      <c r="I2135" s="107">
        <v>48158</v>
      </c>
      <c r="J2135" s="107">
        <v>130765.9</v>
      </c>
      <c r="K2135" s="107">
        <v>160675.82</v>
      </c>
      <c r="L2135" s="107">
        <v>160675.82</v>
      </c>
      <c r="M2135" s="107">
        <v>160675.82</v>
      </c>
      <c r="N2135" s="107">
        <v>160675.82</v>
      </c>
      <c r="O2135" s="107">
        <v>160675.82</v>
      </c>
      <c r="P2135" s="107">
        <v>160675.82</v>
      </c>
      <c r="Q2135" s="107">
        <v>160675.82</v>
      </c>
      <c r="R2135" s="107">
        <v>160675.82</v>
      </c>
      <c r="S2135" s="107">
        <v>160675.82</v>
      </c>
    </row>
    <row r="2136" spans="2:19">
      <c r="B2136" s="4">
        <v>1979</v>
      </c>
      <c r="C2136" s="107">
        <v>0</v>
      </c>
      <c r="D2136" s="107">
        <v>0</v>
      </c>
      <c r="E2136" s="107">
        <v>0</v>
      </c>
      <c r="F2136" s="107">
        <v>0</v>
      </c>
      <c r="G2136" s="107">
        <v>0</v>
      </c>
      <c r="H2136" s="107">
        <v>0</v>
      </c>
      <c r="I2136" s="107">
        <v>0</v>
      </c>
      <c r="J2136" s="107">
        <v>2382.7800000000002</v>
      </c>
      <c r="K2136" s="107">
        <v>26442.82</v>
      </c>
      <c r="L2136" s="107">
        <v>26442.82</v>
      </c>
      <c r="M2136" s="107">
        <v>26442.82</v>
      </c>
      <c r="N2136" s="107">
        <v>26442.82</v>
      </c>
      <c r="O2136" s="107">
        <v>26442.82</v>
      </c>
      <c r="P2136" s="107">
        <v>26442.82</v>
      </c>
      <c r="Q2136" s="107">
        <v>26442.82</v>
      </c>
      <c r="R2136" s="107">
        <v>26442.82</v>
      </c>
      <c r="S2136" s="107">
        <v>26442.82</v>
      </c>
    </row>
    <row r="2137" spans="2:19">
      <c r="B2137" s="4">
        <v>1978</v>
      </c>
      <c r="C2137" s="107">
        <v>0</v>
      </c>
      <c r="D2137" s="107">
        <v>0</v>
      </c>
      <c r="E2137" s="107">
        <v>0</v>
      </c>
      <c r="F2137" s="107">
        <v>0</v>
      </c>
      <c r="G2137" s="107">
        <v>0</v>
      </c>
      <c r="H2137" s="107">
        <v>0</v>
      </c>
      <c r="I2137" s="107">
        <v>0</v>
      </c>
      <c r="J2137" s="107">
        <v>18426.75</v>
      </c>
      <c r="K2137" s="107">
        <v>31946.77</v>
      </c>
      <c r="L2137" s="107">
        <v>31946.77</v>
      </c>
      <c r="M2137" s="107">
        <v>31946.77</v>
      </c>
      <c r="N2137" s="107">
        <v>31946.77</v>
      </c>
      <c r="O2137" s="107">
        <v>31946.77</v>
      </c>
      <c r="P2137" s="107">
        <v>31946.77</v>
      </c>
      <c r="Q2137" s="107">
        <v>31946.77</v>
      </c>
      <c r="R2137" s="107">
        <v>31946.77</v>
      </c>
      <c r="S2137" s="107">
        <v>31946.77</v>
      </c>
    </row>
    <row r="2138" spans="2:19">
      <c r="B2138" s="4">
        <v>1977</v>
      </c>
      <c r="C2138" s="107">
        <v>7232</v>
      </c>
      <c r="D2138" s="107">
        <v>7232</v>
      </c>
      <c r="E2138" s="107">
        <v>7232</v>
      </c>
      <c r="F2138" s="107">
        <v>7232</v>
      </c>
      <c r="G2138" s="107">
        <v>7232</v>
      </c>
      <c r="H2138" s="107">
        <v>7232</v>
      </c>
      <c r="I2138" s="107">
        <v>7232</v>
      </c>
      <c r="J2138" s="107">
        <v>7232</v>
      </c>
      <c r="K2138" s="107">
        <v>21272.29</v>
      </c>
      <c r="L2138" s="107">
        <v>21272.29</v>
      </c>
      <c r="M2138" s="107">
        <v>21272.29</v>
      </c>
      <c r="N2138" s="107">
        <v>21272.29</v>
      </c>
      <c r="O2138" s="107">
        <v>21272.29</v>
      </c>
      <c r="P2138" s="107">
        <v>21272.29</v>
      </c>
      <c r="Q2138" s="107">
        <v>21272.29</v>
      </c>
      <c r="R2138" s="107">
        <v>21272.29</v>
      </c>
      <c r="S2138" s="107">
        <v>21272.29</v>
      </c>
    </row>
    <row r="2139" spans="2:19">
      <c r="B2139" s="4">
        <v>1976</v>
      </c>
      <c r="C2139" s="107">
        <v>3602</v>
      </c>
      <c r="D2139" s="107">
        <v>3602</v>
      </c>
      <c r="E2139" s="107">
        <v>3602</v>
      </c>
      <c r="F2139" s="107">
        <v>3602</v>
      </c>
      <c r="G2139" s="107">
        <v>3602</v>
      </c>
      <c r="H2139" s="107">
        <v>3602</v>
      </c>
      <c r="I2139" s="107">
        <v>3602</v>
      </c>
      <c r="J2139" s="107">
        <v>3602</v>
      </c>
      <c r="K2139" s="107">
        <v>15009.16</v>
      </c>
      <c r="L2139" s="107">
        <v>15009.16</v>
      </c>
      <c r="M2139" s="107">
        <v>15009.16</v>
      </c>
      <c r="N2139" s="107">
        <v>15009.16</v>
      </c>
      <c r="O2139" s="107">
        <v>15009.16</v>
      </c>
      <c r="P2139" s="107">
        <v>15009.16</v>
      </c>
      <c r="Q2139" s="107">
        <v>15009.16</v>
      </c>
      <c r="R2139" s="107">
        <v>15009.16</v>
      </c>
      <c r="S2139" s="107">
        <v>15009.16</v>
      </c>
    </row>
    <row r="2140" spans="2:19">
      <c r="B2140" s="4">
        <v>1975</v>
      </c>
      <c r="C2140" s="107">
        <v>0</v>
      </c>
      <c r="D2140" s="107">
        <v>0</v>
      </c>
      <c r="E2140" s="107">
        <v>0</v>
      </c>
      <c r="F2140" s="107">
        <v>0</v>
      </c>
      <c r="G2140" s="107">
        <v>0</v>
      </c>
      <c r="H2140" s="107">
        <v>0</v>
      </c>
      <c r="I2140" s="107">
        <v>0</v>
      </c>
      <c r="J2140" s="107">
        <v>22746.560000000001</v>
      </c>
      <c r="K2140" s="107">
        <v>25702.66</v>
      </c>
      <c r="L2140" s="107">
        <v>25702.66</v>
      </c>
      <c r="M2140" s="107">
        <v>25702.66</v>
      </c>
      <c r="N2140" s="107">
        <v>25702.66</v>
      </c>
      <c r="O2140" s="107">
        <v>25702.66</v>
      </c>
      <c r="P2140" s="107">
        <v>25702.66</v>
      </c>
      <c r="Q2140" s="107">
        <v>25702.66</v>
      </c>
      <c r="R2140" s="107">
        <v>25702.66</v>
      </c>
      <c r="S2140" s="107">
        <v>25702.66</v>
      </c>
    </row>
    <row r="2141" spans="2:19">
      <c r="B2141" s="4">
        <v>1974</v>
      </c>
      <c r="C2141" s="107">
        <v>1600</v>
      </c>
      <c r="D2141" s="107">
        <v>1600</v>
      </c>
      <c r="E2141" s="107">
        <v>1600</v>
      </c>
      <c r="F2141" s="107">
        <v>1600</v>
      </c>
      <c r="G2141" s="107">
        <v>1600</v>
      </c>
      <c r="H2141" s="107">
        <v>1600</v>
      </c>
      <c r="I2141" s="107">
        <v>1600</v>
      </c>
      <c r="J2141" s="107">
        <v>4377.8099999999995</v>
      </c>
      <c r="K2141" s="107">
        <v>4377.8099999999995</v>
      </c>
      <c r="L2141" s="107">
        <v>4377.8099999999995</v>
      </c>
      <c r="M2141" s="107">
        <v>4377.8099999999995</v>
      </c>
      <c r="N2141" s="107">
        <v>4377.8099999999995</v>
      </c>
      <c r="O2141" s="107">
        <v>4377.8099999999995</v>
      </c>
      <c r="P2141" s="107">
        <v>4377.8099999999995</v>
      </c>
      <c r="Q2141" s="107">
        <v>4377.8099999999995</v>
      </c>
      <c r="R2141" s="107">
        <v>4377.8099999999995</v>
      </c>
      <c r="S2141" s="107">
        <v>4377.8099999999995</v>
      </c>
    </row>
    <row r="2142" spans="2:19">
      <c r="B2142" s="4">
        <v>1973</v>
      </c>
      <c r="C2142" s="107">
        <v>0</v>
      </c>
      <c r="D2142" s="107">
        <v>0</v>
      </c>
      <c r="E2142" s="107">
        <v>0</v>
      </c>
      <c r="F2142" s="107">
        <v>0</v>
      </c>
      <c r="G2142" s="107">
        <v>0</v>
      </c>
      <c r="H2142" s="107">
        <v>0</v>
      </c>
      <c r="I2142" s="107">
        <v>0</v>
      </c>
      <c r="J2142" s="107">
        <v>26867.45</v>
      </c>
      <c r="K2142" s="107">
        <v>26867.45</v>
      </c>
      <c r="L2142" s="107">
        <v>26867.45</v>
      </c>
      <c r="M2142" s="107">
        <v>26867.45</v>
      </c>
      <c r="N2142" s="107">
        <v>26867.45</v>
      </c>
      <c r="O2142" s="107">
        <v>26867.45</v>
      </c>
      <c r="P2142" s="107">
        <v>26867.45</v>
      </c>
      <c r="Q2142" s="107">
        <v>26867.45</v>
      </c>
      <c r="R2142" s="107">
        <v>26867.45</v>
      </c>
      <c r="S2142" s="107">
        <v>26867.45</v>
      </c>
    </row>
    <row r="2143" spans="2:19">
      <c r="B2143" s="4">
        <v>1972</v>
      </c>
      <c r="C2143" s="107">
        <v>0</v>
      </c>
      <c r="D2143" s="107">
        <v>0</v>
      </c>
      <c r="E2143" s="107">
        <v>0</v>
      </c>
      <c r="F2143" s="107">
        <v>0</v>
      </c>
      <c r="G2143" s="107">
        <v>0</v>
      </c>
      <c r="H2143" s="107">
        <v>0</v>
      </c>
      <c r="I2143" s="107">
        <v>0</v>
      </c>
      <c r="J2143" s="107">
        <v>12153.58</v>
      </c>
      <c r="K2143" s="107">
        <v>12153.58</v>
      </c>
      <c r="L2143" s="107">
        <v>12153.58</v>
      </c>
      <c r="M2143" s="107">
        <v>12153.58</v>
      </c>
      <c r="N2143" s="107">
        <v>12153.58</v>
      </c>
      <c r="O2143" s="107">
        <v>12153.58</v>
      </c>
      <c r="P2143" s="107">
        <v>12153.58</v>
      </c>
      <c r="Q2143" s="107">
        <v>12153.58</v>
      </c>
      <c r="R2143" s="107">
        <v>12153.58</v>
      </c>
      <c r="S2143" s="107">
        <v>12153.58</v>
      </c>
    </row>
    <row r="2144" spans="2:19">
      <c r="B2144" s="4">
        <v>1971</v>
      </c>
      <c r="C2144" s="107">
        <v>2316</v>
      </c>
      <c r="D2144" s="107">
        <v>2316</v>
      </c>
      <c r="E2144" s="107">
        <v>2316</v>
      </c>
      <c r="F2144" s="107">
        <v>2316</v>
      </c>
      <c r="G2144" s="107">
        <v>2316</v>
      </c>
      <c r="H2144" s="107">
        <v>2316</v>
      </c>
      <c r="I2144" s="107">
        <v>2316</v>
      </c>
      <c r="J2144" s="107">
        <v>12085.34</v>
      </c>
      <c r="K2144" s="107">
        <v>12085.34</v>
      </c>
      <c r="L2144" s="107">
        <v>12085.34</v>
      </c>
      <c r="M2144" s="107">
        <v>12085.34</v>
      </c>
      <c r="N2144" s="107">
        <v>12085.34</v>
      </c>
      <c r="O2144" s="107">
        <v>12085.34</v>
      </c>
      <c r="P2144" s="107">
        <v>12085.34</v>
      </c>
      <c r="Q2144" s="107">
        <v>12085.34</v>
      </c>
      <c r="R2144" s="107">
        <v>12085.34</v>
      </c>
      <c r="S2144" s="107">
        <v>12085.34</v>
      </c>
    </row>
    <row r="2145" spans="2:19">
      <c r="B2145" s="4">
        <v>1970</v>
      </c>
      <c r="C2145" s="107">
        <v>0</v>
      </c>
      <c r="D2145" s="107">
        <v>0</v>
      </c>
      <c r="E2145" s="107">
        <v>0</v>
      </c>
      <c r="F2145" s="107">
        <v>0</v>
      </c>
      <c r="G2145" s="107">
        <v>0</v>
      </c>
      <c r="H2145" s="107">
        <v>0</v>
      </c>
      <c r="I2145" s="107">
        <v>0</v>
      </c>
      <c r="J2145" s="107">
        <v>8599.4699999999993</v>
      </c>
      <c r="K2145" s="107">
        <v>8599.4699999999993</v>
      </c>
      <c r="L2145" s="107">
        <v>8599.4699999999993</v>
      </c>
      <c r="M2145" s="107">
        <v>8599.4699999999993</v>
      </c>
      <c r="N2145" s="107">
        <v>8599.4699999999993</v>
      </c>
      <c r="O2145" s="107">
        <v>8599.4699999999993</v>
      </c>
      <c r="P2145" s="107">
        <v>8599.4699999999993</v>
      </c>
      <c r="Q2145" s="107">
        <v>8599.4699999999993</v>
      </c>
      <c r="R2145" s="107">
        <v>8599.4699999999993</v>
      </c>
      <c r="S2145" s="107">
        <v>8599.4699999999993</v>
      </c>
    </row>
    <row r="2146" spans="2:19">
      <c r="B2146" s="4">
        <v>1969</v>
      </c>
      <c r="C2146" s="107">
        <v>0</v>
      </c>
      <c r="D2146" s="107">
        <v>0</v>
      </c>
      <c r="E2146" s="107">
        <v>0</v>
      </c>
      <c r="F2146" s="107">
        <v>0</v>
      </c>
      <c r="G2146" s="107">
        <v>0</v>
      </c>
      <c r="H2146" s="107">
        <v>0</v>
      </c>
      <c r="I2146" s="107">
        <v>0</v>
      </c>
      <c r="J2146" s="107">
        <v>5107.2700000000004</v>
      </c>
      <c r="K2146" s="107">
        <v>5107.2700000000004</v>
      </c>
      <c r="L2146" s="107">
        <v>5107.2700000000004</v>
      </c>
      <c r="M2146" s="107">
        <v>5107.2700000000004</v>
      </c>
      <c r="N2146" s="107">
        <v>5107.2700000000004</v>
      </c>
      <c r="O2146" s="107">
        <v>5107.2700000000004</v>
      </c>
      <c r="P2146" s="107">
        <v>5107.2700000000004</v>
      </c>
      <c r="Q2146" s="107">
        <v>5107.2700000000004</v>
      </c>
      <c r="R2146" s="107">
        <v>5107.2700000000004</v>
      </c>
      <c r="S2146" s="107">
        <v>5107.2700000000004</v>
      </c>
    </row>
    <row r="2147" spans="2:19">
      <c r="B2147" s="4">
        <v>1968</v>
      </c>
      <c r="C2147" s="107">
        <v>0</v>
      </c>
      <c r="D2147" s="107">
        <v>0</v>
      </c>
      <c r="E2147" s="107">
        <v>0</v>
      </c>
      <c r="F2147" s="107">
        <v>0</v>
      </c>
      <c r="G2147" s="107">
        <v>0</v>
      </c>
      <c r="H2147" s="107">
        <v>0</v>
      </c>
      <c r="I2147" s="107">
        <v>0</v>
      </c>
      <c r="J2147" s="107">
        <v>621.96</v>
      </c>
      <c r="K2147" s="107">
        <v>621.96</v>
      </c>
      <c r="L2147" s="107">
        <v>621.96</v>
      </c>
      <c r="M2147" s="107">
        <v>621.96</v>
      </c>
      <c r="N2147" s="107">
        <v>621.96</v>
      </c>
      <c r="O2147" s="107">
        <v>621.96</v>
      </c>
      <c r="P2147" s="107">
        <v>621.96</v>
      </c>
      <c r="Q2147" s="107">
        <v>621.96</v>
      </c>
      <c r="R2147" s="107">
        <v>621.96</v>
      </c>
      <c r="S2147" s="107">
        <v>621.96</v>
      </c>
    </row>
    <row r="2148" spans="2:19">
      <c r="B2148" s="4">
        <v>1967</v>
      </c>
      <c r="C2148" s="107">
        <v>4428</v>
      </c>
      <c r="D2148" s="107">
        <v>4428</v>
      </c>
      <c r="E2148" s="107">
        <v>4428</v>
      </c>
      <c r="F2148" s="107">
        <v>4428</v>
      </c>
      <c r="G2148" s="107">
        <v>4428</v>
      </c>
      <c r="H2148" s="107">
        <v>4428</v>
      </c>
      <c r="I2148" s="107">
        <v>4428</v>
      </c>
      <c r="J2148" s="107">
        <v>9202.16</v>
      </c>
      <c r="K2148" s="107">
        <v>9202.16</v>
      </c>
      <c r="L2148" s="107">
        <v>9202.16</v>
      </c>
      <c r="M2148" s="107">
        <v>9202.16</v>
      </c>
      <c r="N2148" s="107">
        <v>9202.16</v>
      </c>
      <c r="O2148" s="107">
        <v>9202.16</v>
      </c>
      <c r="P2148" s="107">
        <v>9202.16</v>
      </c>
      <c r="Q2148" s="107">
        <v>9202.16</v>
      </c>
      <c r="R2148" s="107">
        <v>9202.16</v>
      </c>
      <c r="S2148" s="107">
        <v>9202.16</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92093</v>
      </c>
      <c r="D2186" s="108">
        <f>SUM(D2108:D2185)</f>
        <v>92093</v>
      </c>
      <c r="E2186" s="108">
        <f>SUM(E2107:E2185)</f>
        <v>92093</v>
      </c>
      <c r="F2186" s="108">
        <f>SUM(F2106:F2185)</f>
        <v>92093</v>
      </c>
      <c r="G2186" s="108">
        <f>SUM(G2105:G2185)</f>
        <v>92093</v>
      </c>
      <c r="H2186" s="108">
        <f>SUM(H2099:H2185)</f>
        <v>92093</v>
      </c>
      <c r="I2186" s="108">
        <f>SUM(I2099:I2185)</f>
        <v>92339.413950699163</v>
      </c>
      <c r="J2186" s="108">
        <f t="shared" ref="J2186" si="41">SUM(J2099:J2185)</f>
        <v>466890.66395069921</v>
      </c>
      <c r="K2186" s="108">
        <f>SUM(K2099:K2185)</f>
        <v>864343.45395069919</v>
      </c>
      <c r="L2186" s="108">
        <f t="shared" ref="L2186" si="42">SUM(L2099:L2185)</f>
        <v>864343.45395069919</v>
      </c>
      <c r="M2186" s="108">
        <f>SUM(M2099:M2185)</f>
        <v>864343.45395069919</v>
      </c>
      <c r="N2186" s="109">
        <f>SUM(N2094:N2185)</f>
        <v>864343.45395069919</v>
      </c>
      <c r="O2186" s="109">
        <f>SUM(O2094:O2185)</f>
        <v>864343.45395069919</v>
      </c>
      <c r="P2186" s="109">
        <f>SUM(P2094:P2185)</f>
        <v>866149.88395069912</v>
      </c>
      <c r="Q2186" s="109">
        <f>SUM(Q2094:Q2185)</f>
        <v>866149.88395069912</v>
      </c>
      <c r="R2186" s="109">
        <f>SUM(R2093:R2185)</f>
        <v>866149.88395069912</v>
      </c>
      <c r="S2186" s="109">
        <f>SUM(S2093:S2185)</f>
        <v>866149.88395069912</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0</v>
      </c>
      <c r="S2189" s="107">
        <v>0</v>
      </c>
    </row>
    <row r="2190" spans="1:19">
      <c r="B2190" s="4">
        <v>2020</v>
      </c>
      <c r="C2190" s="105"/>
      <c r="D2190" s="105"/>
      <c r="E2190" s="105"/>
      <c r="F2190" s="105"/>
      <c r="G2190" s="105"/>
      <c r="H2190" s="105"/>
      <c r="I2190" s="105"/>
      <c r="J2190" s="105"/>
      <c r="K2190" s="105"/>
      <c r="L2190" s="105"/>
      <c r="M2190" s="105"/>
      <c r="N2190" s="105"/>
      <c r="O2190" s="105"/>
      <c r="P2190" s="105"/>
      <c r="Q2190" s="107">
        <v>0</v>
      </c>
      <c r="R2190" s="107">
        <v>0</v>
      </c>
      <c r="S2190" s="107">
        <v>0</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5098.51</v>
      </c>
      <c r="P2192" s="107">
        <v>5098.51</v>
      </c>
      <c r="Q2192" s="107">
        <v>5098.51</v>
      </c>
      <c r="R2192" s="107">
        <v>5098.51</v>
      </c>
      <c r="S2192" s="107">
        <v>5098.51</v>
      </c>
    </row>
    <row r="2193" spans="1:19">
      <c r="A2193" s="35"/>
      <c r="B2193" s="4">
        <v>2017</v>
      </c>
      <c r="C2193" s="105"/>
      <c r="D2193" s="105"/>
      <c r="E2193" s="105"/>
      <c r="F2193" s="105"/>
      <c r="G2193" s="105"/>
      <c r="H2193" s="105"/>
      <c r="I2193" s="105"/>
      <c r="J2193" s="105"/>
      <c r="K2193" s="105"/>
      <c r="L2193" s="105"/>
      <c r="M2193" s="105"/>
      <c r="N2193" s="107">
        <v>0</v>
      </c>
      <c r="O2193" s="107">
        <v>0</v>
      </c>
      <c r="P2193" s="107">
        <v>0</v>
      </c>
      <c r="Q2193" s="107">
        <v>0</v>
      </c>
      <c r="R2193" s="107">
        <v>0</v>
      </c>
      <c r="S2193" s="107">
        <v>0</v>
      </c>
    </row>
    <row r="2194" spans="1:19">
      <c r="B2194" s="4">
        <v>2016</v>
      </c>
      <c r="C2194" s="105"/>
      <c r="D2194" s="105"/>
      <c r="E2194" s="105"/>
      <c r="F2194" s="105"/>
      <c r="G2194" s="105"/>
      <c r="H2194" s="105"/>
      <c r="I2194" s="105"/>
      <c r="J2194" s="105"/>
      <c r="K2194" s="105"/>
      <c r="L2194" s="105"/>
      <c r="M2194" s="107">
        <v>0</v>
      </c>
      <c r="N2194" s="107">
        <v>0</v>
      </c>
      <c r="O2194" s="107">
        <v>0</v>
      </c>
      <c r="P2194" s="107">
        <v>0</v>
      </c>
      <c r="Q2194" s="107">
        <v>0</v>
      </c>
      <c r="R2194" s="107">
        <v>0</v>
      </c>
      <c r="S2194" s="107">
        <v>0</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0</v>
      </c>
      <c r="R2195" s="107">
        <v>0</v>
      </c>
      <c r="S2195" s="107">
        <v>0</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0</v>
      </c>
      <c r="K2197" s="107">
        <v>0</v>
      </c>
      <c r="L2197" s="107">
        <v>0</v>
      </c>
      <c r="M2197" s="107">
        <v>0</v>
      </c>
      <c r="N2197" s="107">
        <v>0</v>
      </c>
      <c r="O2197" s="107">
        <v>0</v>
      </c>
      <c r="P2197" s="107">
        <v>0</v>
      </c>
      <c r="Q2197" s="107">
        <v>0</v>
      </c>
      <c r="R2197" s="107">
        <v>0</v>
      </c>
      <c r="S2197" s="107">
        <v>0</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0</v>
      </c>
      <c r="R2198" s="107">
        <v>0</v>
      </c>
      <c r="S2198" s="107">
        <v>0</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0</v>
      </c>
      <c r="G2201" s="107">
        <v>0</v>
      </c>
      <c r="H2201" s="107">
        <v>0</v>
      </c>
      <c r="I2201" s="107">
        <v>0</v>
      </c>
      <c r="J2201" s="107">
        <v>0</v>
      </c>
      <c r="K2201" s="107">
        <v>0</v>
      </c>
      <c r="L2201" s="107">
        <v>0</v>
      </c>
      <c r="M2201" s="107">
        <v>0</v>
      </c>
      <c r="N2201" s="107">
        <v>0</v>
      </c>
      <c r="O2201" s="107">
        <v>0</v>
      </c>
      <c r="P2201" s="107">
        <v>0</v>
      </c>
      <c r="Q2201" s="107">
        <v>0</v>
      </c>
      <c r="R2201" s="107">
        <v>0</v>
      </c>
      <c r="S2201" s="107">
        <v>0</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4">
        <v>2006</v>
      </c>
      <c r="C2204" s="107">
        <v>0</v>
      </c>
      <c r="D2204" s="107">
        <v>0</v>
      </c>
      <c r="E2204" s="107">
        <v>0</v>
      </c>
      <c r="F2204" s="107">
        <v>0</v>
      </c>
      <c r="G2204" s="107">
        <v>0</v>
      </c>
      <c r="H2204" s="107">
        <v>0</v>
      </c>
      <c r="I2204" s="107">
        <v>0</v>
      </c>
      <c r="J2204" s="107">
        <v>0</v>
      </c>
      <c r="K2204" s="107">
        <v>0</v>
      </c>
      <c r="L2204" s="107">
        <v>0</v>
      </c>
      <c r="M2204" s="107">
        <v>0</v>
      </c>
      <c r="N2204" s="107">
        <v>0</v>
      </c>
      <c r="O2204" s="107">
        <v>0</v>
      </c>
      <c r="P2204" s="107">
        <v>0</v>
      </c>
      <c r="Q2204" s="107">
        <v>0</v>
      </c>
      <c r="R2204" s="107">
        <v>0</v>
      </c>
      <c r="S2204" s="107">
        <v>0</v>
      </c>
    </row>
    <row r="2205" spans="1:19">
      <c r="B2205" s="4">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4">
        <v>2004</v>
      </c>
      <c r="C2206" s="107">
        <v>159935</v>
      </c>
      <c r="D2206" s="107">
        <v>159935</v>
      </c>
      <c r="E2206" s="107">
        <v>159935</v>
      </c>
      <c r="F2206" s="107">
        <v>159935</v>
      </c>
      <c r="G2206" s="107">
        <v>159935</v>
      </c>
      <c r="H2206" s="107">
        <v>159935</v>
      </c>
      <c r="I2206" s="107">
        <v>159935</v>
      </c>
      <c r="J2206" s="107">
        <v>159935</v>
      </c>
      <c r="K2206" s="107">
        <v>159935</v>
      </c>
      <c r="L2206" s="107">
        <v>159935</v>
      </c>
      <c r="M2206" s="107">
        <v>159935</v>
      </c>
      <c r="N2206" s="107">
        <v>159935</v>
      </c>
      <c r="O2206" s="107">
        <v>159935</v>
      </c>
      <c r="P2206" s="107">
        <v>159935</v>
      </c>
      <c r="Q2206" s="107">
        <v>159935</v>
      </c>
      <c r="R2206" s="107">
        <v>159935</v>
      </c>
      <c r="S2206" s="107">
        <v>159935</v>
      </c>
    </row>
    <row r="2207" spans="1:19">
      <c r="B2207" s="4">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4">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4">
        <v>2000</v>
      </c>
      <c r="C2210" s="107">
        <v>0</v>
      </c>
      <c r="D2210" s="107">
        <v>0</v>
      </c>
      <c r="E2210" s="107">
        <v>0</v>
      </c>
      <c r="F2210" s="107">
        <v>0</v>
      </c>
      <c r="G2210" s="107">
        <v>0</v>
      </c>
      <c r="H2210" s="107">
        <v>0</v>
      </c>
      <c r="I2210" s="107">
        <v>0</v>
      </c>
      <c r="J2210" s="107">
        <v>0</v>
      </c>
      <c r="K2210" s="107">
        <v>0</v>
      </c>
      <c r="L2210" s="107">
        <v>0</v>
      </c>
      <c r="M2210" s="107">
        <v>0</v>
      </c>
      <c r="N2210" s="107">
        <v>0</v>
      </c>
      <c r="O2210" s="107">
        <v>0</v>
      </c>
      <c r="P2210" s="107">
        <v>0</v>
      </c>
      <c r="Q2210" s="107">
        <v>0</v>
      </c>
      <c r="R2210" s="107">
        <v>0</v>
      </c>
      <c r="S2210" s="107">
        <v>0</v>
      </c>
    </row>
    <row r="2211" spans="2:19">
      <c r="B2211" s="4">
        <v>1999</v>
      </c>
      <c r="C2211" s="107">
        <v>0</v>
      </c>
      <c r="D2211" s="107">
        <v>0</v>
      </c>
      <c r="E2211" s="107">
        <v>0</v>
      </c>
      <c r="F2211" s="107">
        <v>0</v>
      </c>
      <c r="G2211" s="107">
        <v>0</v>
      </c>
      <c r="H2211" s="107">
        <v>0</v>
      </c>
      <c r="I2211" s="107">
        <v>0</v>
      </c>
      <c r="J2211" s="107">
        <v>0</v>
      </c>
      <c r="K2211" s="107">
        <v>0</v>
      </c>
      <c r="L2211" s="107">
        <v>0</v>
      </c>
      <c r="M2211" s="107">
        <v>0</v>
      </c>
      <c r="N2211" s="107">
        <v>0</v>
      </c>
      <c r="O2211" s="107">
        <v>0</v>
      </c>
      <c r="P2211" s="107">
        <v>0</v>
      </c>
      <c r="Q2211" s="107">
        <v>0</v>
      </c>
      <c r="R2211" s="107">
        <v>0</v>
      </c>
      <c r="S2211" s="107">
        <v>0</v>
      </c>
    </row>
    <row r="2212" spans="2:19">
      <c r="B2212" s="4">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4">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4">
        <v>1995</v>
      </c>
      <c r="C2215" s="107">
        <v>0</v>
      </c>
      <c r="D2215" s="107">
        <v>0</v>
      </c>
      <c r="E2215" s="107">
        <v>0</v>
      </c>
      <c r="F2215" s="107">
        <v>0</v>
      </c>
      <c r="G2215" s="107">
        <v>0</v>
      </c>
      <c r="H2215" s="107">
        <v>0</v>
      </c>
      <c r="I2215" s="107">
        <v>0</v>
      </c>
      <c r="J2215" s="107">
        <v>0</v>
      </c>
      <c r="K2215" s="107">
        <v>0</v>
      </c>
      <c r="L2215" s="107">
        <v>0</v>
      </c>
      <c r="M2215" s="107">
        <v>0</v>
      </c>
      <c r="N2215" s="107">
        <v>0</v>
      </c>
      <c r="O2215" s="107">
        <v>0</v>
      </c>
      <c r="P2215" s="107">
        <v>0</v>
      </c>
      <c r="Q2215" s="107">
        <v>0</v>
      </c>
      <c r="R2215" s="107">
        <v>0</v>
      </c>
      <c r="S2215" s="107">
        <v>0</v>
      </c>
    </row>
    <row r="2216" spans="2:19">
      <c r="B2216" s="4">
        <v>1994</v>
      </c>
      <c r="C2216" s="107">
        <v>0</v>
      </c>
      <c r="D2216" s="107">
        <v>0</v>
      </c>
      <c r="E2216" s="107">
        <v>0</v>
      </c>
      <c r="F2216" s="107">
        <v>0</v>
      </c>
      <c r="G2216" s="107">
        <v>0</v>
      </c>
      <c r="H2216" s="107">
        <v>0</v>
      </c>
      <c r="I2216" s="107">
        <v>0</v>
      </c>
      <c r="J2216" s="107">
        <v>0</v>
      </c>
      <c r="K2216" s="107">
        <v>0</v>
      </c>
      <c r="L2216" s="107">
        <v>0</v>
      </c>
      <c r="M2216" s="107">
        <v>0</v>
      </c>
      <c r="N2216" s="107">
        <v>0</v>
      </c>
      <c r="O2216" s="107">
        <v>0</v>
      </c>
      <c r="P2216" s="107">
        <v>0</v>
      </c>
      <c r="Q2216" s="107">
        <v>0</v>
      </c>
      <c r="R2216" s="107">
        <v>0</v>
      </c>
      <c r="S2216" s="107">
        <v>0</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4">
        <v>1991</v>
      </c>
      <c r="C2219" s="107">
        <v>0</v>
      </c>
      <c r="D2219" s="107">
        <v>0</v>
      </c>
      <c r="E2219" s="107">
        <v>0</v>
      </c>
      <c r="F2219" s="107">
        <v>0</v>
      </c>
      <c r="G2219" s="107">
        <v>0</v>
      </c>
      <c r="H2219" s="107">
        <v>0</v>
      </c>
      <c r="I2219" s="107">
        <v>0</v>
      </c>
      <c r="J2219" s="107">
        <v>0</v>
      </c>
      <c r="K2219" s="107">
        <v>0</v>
      </c>
      <c r="L2219" s="107">
        <v>0</v>
      </c>
      <c r="M2219" s="107">
        <v>0</v>
      </c>
      <c r="N2219" s="107">
        <v>0</v>
      </c>
      <c r="O2219" s="107">
        <v>0</v>
      </c>
      <c r="P2219" s="107">
        <v>0</v>
      </c>
      <c r="Q2219" s="107">
        <v>0</v>
      </c>
      <c r="R2219" s="107">
        <v>0</v>
      </c>
      <c r="S2219" s="107">
        <v>0</v>
      </c>
    </row>
    <row r="2220" spans="2:19">
      <c r="B2220" s="4">
        <v>1990</v>
      </c>
      <c r="C2220" s="107">
        <v>0</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4">
        <v>1989</v>
      </c>
      <c r="C2221" s="107">
        <v>0</v>
      </c>
      <c r="D2221" s="107">
        <v>0</v>
      </c>
      <c r="E2221" s="107">
        <v>0</v>
      </c>
      <c r="F2221" s="107">
        <v>0</v>
      </c>
      <c r="G2221" s="107">
        <v>0</v>
      </c>
      <c r="H2221" s="107">
        <v>0</v>
      </c>
      <c r="I2221" s="107">
        <v>0</v>
      </c>
      <c r="J2221" s="107">
        <v>0</v>
      </c>
      <c r="K2221" s="107">
        <v>0</v>
      </c>
      <c r="L2221" s="107">
        <v>0</v>
      </c>
      <c r="M2221" s="107">
        <v>0</v>
      </c>
      <c r="N2221" s="107">
        <v>0</v>
      </c>
      <c r="O2221" s="107">
        <v>0</v>
      </c>
      <c r="P2221" s="107">
        <v>0</v>
      </c>
      <c r="Q2221" s="107">
        <v>0</v>
      </c>
      <c r="R2221" s="107">
        <v>0</v>
      </c>
      <c r="S2221" s="107">
        <v>0</v>
      </c>
    </row>
    <row r="2222" spans="2:19">
      <c r="B2222" s="4">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243293</v>
      </c>
      <c r="D2224" s="107">
        <v>243293</v>
      </c>
      <c r="E2224" s="107">
        <v>243293</v>
      </c>
      <c r="F2224" s="107">
        <v>243293</v>
      </c>
      <c r="G2224" s="107">
        <v>243293</v>
      </c>
      <c r="H2224" s="107">
        <v>243293</v>
      </c>
      <c r="I2224" s="107">
        <v>243293</v>
      </c>
      <c r="J2224" s="107">
        <v>243293</v>
      </c>
      <c r="K2224" s="107">
        <v>243293</v>
      </c>
      <c r="L2224" s="107">
        <v>243293</v>
      </c>
      <c r="M2224" s="107">
        <v>243293</v>
      </c>
      <c r="N2224" s="107">
        <v>243293</v>
      </c>
      <c r="O2224" s="107">
        <v>243293</v>
      </c>
      <c r="P2224" s="107">
        <v>243293</v>
      </c>
      <c r="Q2224" s="107">
        <v>243293</v>
      </c>
      <c r="R2224" s="107">
        <v>243293</v>
      </c>
      <c r="S2224" s="107">
        <v>243293</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0</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0</v>
      </c>
      <c r="D2228" s="107">
        <v>0</v>
      </c>
      <c r="E2228" s="107">
        <v>0</v>
      </c>
      <c r="F2228" s="107">
        <v>0</v>
      </c>
      <c r="G2228" s="107">
        <v>0</v>
      </c>
      <c r="H2228" s="107">
        <v>0</v>
      </c>
      <c r="I2228" s="107">
        <v>0</v>
      </c>
      <c r="J2228" s="107">
        <v>0</v>
      </c>
      <c r="K2228" s="107">
        <v>0</v>
      </c>
      <c r="L2228" s="107">
        <v>0</v>
      </c>
      <c r="M2228" s="107">
        <v>0</v>
      </c>
      <c r="N2228" s="107">
        <v>0</v>
      </c>
      <c r="O2228" s="107">
        <v>0</v>
      </c>
      <c r="P2228" s="107">
        <v>0</v>
      </c>
      <c r="Q2228" s="107">
        <v>0</v>
      </c>
      <c r="R2228" s="107">
        <v>0</v>
      </c>
      <c r="S2228" s="107">
        <v>0</v>
      </c>
    </row>
    <row r="2229" spans="2:19">
      <c r="B2229" s="4">
        <v>1981</v>
      </c>
      <c r="C2229" s="107">
        <v>0</v>
      </c>
      <c r="D2229" s="107">
        <v>0</v>
      </c>
      <c r="E2229" s="107">
        <v>0</v>
      </c>
      <c r="F2229" s="107">
        <v>0</v>
      </c>
      <c r="G2229" s="107">
        <v>0</v>
      </c>
      <c r="H2229" s="107">
        <v>0</v>
      </c>
      <c r="I2229" s="107">
        <v>0</v>
      </c>
      <c r="J2229" s="107">
        <v>0</v>
      </c>
      <c r="K2229" s="107">
        <v>0</v>
      </c>
      <c r="L2229" s="107">
        <v>0</v>
      </c>
      <c r="M2229" s="107">
        <v>0</v>
      </c>
      <c r="N2229" s="107">
        <v>0</v>
      </c>
      <c r="O2229" s="107">
        <v>0</v>
      </c>
      <c r="P2229" s="107">
        <v>0</v>
      </c>
      <c r="Q2229" s="107">
        <v>0</v>
      </c>
      <c r="R2229" s="107">
        <v>0</v>
      </c>
      <c r="S2229" s="107">
        <v>0</v>
      </c>
    </row>
    <row r="2230" spans="2:19">
      <c r="B2230" s="4">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403228</v>
      </c>
      <c r="D2281" s="108">
        <f>SUM(D2203:D2280)</f>
        <v>403228</v>
      </c>
      <c r="E2281" s="108">
        <f>SUM(E2202:E2280)</f>
        <v>403228</v>
      </c>
      <c r="F2281" s="108">
        <f>SUM(F2201:F2280)</f>
        <v>403228</v>
      </c>
      <c r="G2281" s="108">
        <f>SUM(G2200:G2280)</f>
        <v>403228</v>
      </c>
      <c r="H2281" s="108">
        <f>SUM(H2194:H2280)</f>
        <v>403228</v>
      </c>
      <c r="I2281" s="108">
        <f>SUM(I2194:I2280)</f>
        <v>403228</v>
      </c>
      <c r="J2281" s="108">
        <f t="shared" ref="J2281" si="43">SUM(J2194:J2280)</f>
        <v>403228</v>
      </c>
      <c r="K2281" s="108">
        <f>SUM(K2194:K2280)</f>
        <v>403228</v>
      </c>
      <c r="L2281" s="108">
        <f t="shared" ref="L2281" si="44">SUM(L2194:L2280)</f>
        <v>403228</v>
      </c>
      <c r="M2281" s="108">
        <f>SUM(M2194:M2280)</f>
        <v>403228</v>
      </c>
      <c r="N2281" s="109">
        <f>SUM(N2189:N2280)</f>
        <v>403228</v>
      </c>
      <c r="O2281" s="109">
        <f>SUM(O2189:O2280)</f>
        <v>408326.51</v>
      </c>
      <c r="P2281" s="109">
        <f>SUM(P2189:P2280)</f>
        <v>408326.51</v>
      </c>
      <c r="Q2281" s="109">
        <f>SUM(Q2189:Q2280)</f>
        <v>408326.51</v>
      </c>
      <c r="R2281" s="109">
        <f>SUM(R2188:R2280)</f>
        <v>408326.51</v>
      </c>
      <c r="S2281" s="109">
        <f>SUM(S2188:S2280)</f>
        <v>408326.51</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4976.9799999999996</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4022.39</v>
      </c>
      <c r="S2284" s="107">
        <v>4022.39</v>
      </c>
    </row>
    <row r="2285" spans="1:19">
      <c r="B2285" s="4">
        <v>2020</v>
      </c>
      <c r="C2285" s="105"/>
      <c r="D2285" s="105"/>
      <c r="E2285" s="105"/>
      <c r="F2285" s="105"/>
      <c r="G2285" s="105"/>
      <c r="H2285" s="105"/>
      <c r="I2285" s="105"/>
      <c r="J2285" s="105"/>
      <c r="K2285" s="105"/>
      <c r="L2285" s="105"/>
      <c r="M2285" s="105"/>
      <c r="N2285" s="105"/>
      <c r="O2285" s="105"/>
      <c r="P2285" s="105"/>
      <c r="Q2285" s="107">
        <v>0</v>
      </c>
      <c r="R2285" s="107">
        <v>0</v>
      </c>
      <c r="S2285" s="107">
        <v>0</v>
      </c>
    </row>
    <row r="2286" spans="1:19">
      <c r="A2286" s="35"/>
      <c r="B2286" s="4">
        <v>2019</v>
      </c>
      <c r="C2286" s="105"/>
      <c r="D2286" s="105"/>
      <c r="E2286" s="105"/>
      <c r="F2286" s="105"/>
      <c r="G2286" s="105"/>
      <c r="H2286" s="105"/>
      <c r="I2286" s="105"/>
      <c r="J2286" s="105"/>
      <c r="K2286" s="105"/>
      <c r="L2286" s="105"/>
      <c r="M2286" s="105"/>
      <c r="N2286" s="105"/>
      <c r="O2286" s="105"/>
      <c r="P2286" s="107">
        <v>3963.51</v>
      </c>
      <c r="Q2286" s="107">
        <v>3963.51</v>
      </c>
      <c r="R2286" s="107">
        <v>3963.51</v>
      </c>
      <c r="S2286" s="107">
        <v>3963.51</v>
      </c>
    </row>
    <row r="2287" spans="1:19">
      <c r="A2287" s="35"/>
      <c r="B2287" s="4">
        <v>2018</v>
      </c>
      <c r="C2287" s="105"/>
      <c r="D2287" s="105"/>
      <c r="E2287" s="105"/>
      <c r="F2287" s="105"/>
      <c r="G2287" s="105"/>
      <c r="H2287" s="105"/>
      <c r="I2287" s="105"/>
      <c r="J2287" s="105"/>
      <c r="K2287" s="105"/>
      <c r="L2287" s="105"/>
      <c r="M2287" s="105"/>
      <c r="N2287" s="105"/>
      <c r="O2287" s="107">
        <v>6000</v>
      </c>
      <c r="P2287" s="107">
        <v>6000</v>
      </c>
      <c r="Q2287" s="107">
        <v>6000</v>
      </c>
      <c r="R2287" s="107">
        <v>6000</v>
      </c>
      <c r="S2287" s="107">
        <v>6000</v>
      </c>
    </row>
    <row r="2288" spans="1:19">
      <c r="A2288" s="35"/>
      <c r="B2288" s="4">
        <v>2017</v>
      </c>
      <c r="C2288" s="105"/>
      <c r="D2288" s="105"/>
      <c r="E2288" s="105"/>
      <c r="F2288" s="105"/>
      <c r="G2288" s="105"/>
      <c r="H2288" s="105"/>
      <c r="I2288" s="105"/>
      <c r="J2288" s="105"/>
      <c r="K2288" s="105"/>
      <c r="L2288" s="105"/>
      <c r="M2288" s="105"/>
      <c r="N2288" s="107">
        <v>0</v>
      </c>
      <c r="O2288" s="107">
        <v>0</v>
      </c>
      <c r="P2288" s="107">
        <v>0</v>
      </c>
      <c r="Q2288" s="107">
        <v>0</v>
      </c>
      <c r="R2288" s="107">
        <v>0</v>
      </c>
      <c r="S2288" s="107">
        <v>0</v>
      </c>
    </row>
    <row r="2289" spans="2:19">
      <c r="B2289" s="4">
        <v>2016</v>
      </c>
      <c r="C2289" s="105"/>
      <c r="D2289" s="105"/>
      <c r="E2289" s="105"/>
      <c r="F2289" s="105"/>
      <c r="G2289" s="105"/>
      <c r="H2289" s="105"/>
      <c r="I2289" s="105"/>
      <c r="J2289" s="105"/>
      <c r="K2289" s="105"/>
      <c r="L2289" s="105"/>
      <c r="M2289" s="107">
        <v>87288.12</v>
      </c>
      <c r="N2289" s="107">
        <v>87288.12</v>
      </c>
      <c r="O2289" s="107">
        <v>87288.12</v>
      </c>
      <c r="P2289" s="107">
        <v>87288.12</v>
      </c>
      <c r="Q2289" s="107">
        <v>87288.12</v>
      </c>
      <c r="R2289" s="107">
        <v>87288.12</v>
      </c>
      <c r="S2289" s="107">
        <v>87288.12</v>
      </c>
    </row>
    <row r="2290" spans="2:19">
      <c r="B2290" s="4">
        <v>2015</v>
      </c>
      <c r="C2290" s="105"/>
      <c r="D2290" s="105"/>
      <c r="E2290" s="105"/>
      <c r="F2290" s="105"/>
      <c r="G2290" s="105"/>
      <c r="H2290" s="105"/>
      <c r="I2290" s="105"/>
      <c r="J2290" s="105"/>
      <c r="K2290" s="105"/>
      <c r="L2290" s="107">
        <v>94708.88</v>
      </c>
      <c r="M2290" s="107">
        <v>94708.88</v>
      </c>
      <c r="N2290" s="107">
        <v>94708.88</v>
      </c>
      <c r="O2290" s="107">
        <v>94708.88</v>
      </c>
      <c r="P2290" s="107">
        <v>94708.88</v>
      </c>
      <c r="Q2290" s="107">
        <v>94708.88</v>
      </c>
      <c r="R2290" s="107">
        <v>94708.88</v>
      </c>
      <c r="S2290" s="107">
        <v>94708.88</v>
      </c>
    </row>
    <row r="2291" spans="2:19">
      <c r="B2291" s="4">
        <v>2014</v>
      </c>
      <c r="C2291" s="105"/>
      <c r="D2291" s="105"/>
      <c r="E2291" s="105"/>
      <c r="F2291" s="105"/>
      <c r="G2291" s="105"/>
      <c r="H2291" s="105"/>
      <c r="I2291" s="105"/>
      <c r="J2291" s="105"/>
      <c r="K2291" s="107">
        <v>127979.46000000002</v>
      </c>
      <c r="L2291" s="107">
        <v>127979.46000000002</v>
      </c>
      <c r="M2291" s="107">
        <v>127979.46000000002</v>
      </c>
      <c r="N2291" s="107">
        <v>127979.46000000002</v>
      </c>
      <c r="O2291" s="107">
        <v>127979.46000000002</v>
      </c>
      <c r="P2291" s="107">
        <v>127979.46000000002</v>
      </c>
      <c r="Q2291" s="107">
        <v>127979.46000000002</v>
      </c>
      <c r="R2291" s="107">
        <v>127979.46000000002</v>
      </c>
      <c r="S2291" s="107">
        <v>127979.46000000002</v>
      </c>
    </row>
    <row r="2292" spans="2:19">
      <c r="B2292" s="4">
        <v>2013</v>
      </c>
      <c r="C2292" s="105"/>
      <c r="D2292" s="105"/>
      <c r="E2292" s="105"/>
      <c r="F2292" s="105"/>
      <c r="G2292" s="105"/>
      <c r="H2292" s="105"/>
      <c r="I2292" s="105"/>
      <c r="J2292" s="107">
        <v>345558.11000000004</v>
      </c>
      <c r="K2292" s="107">
        <v>345558.11000000004</v>
      </c>
      <c r="L2292" s="107">
        <v>345558.11000000004</v>
      </c>
      <c r="M2292" s="107">
        <v>345558.11000000004</v>
      </c>
      <c r="N2292" s="107">
        <v>345558.11000000004</v>
      </c>
      <c r="O2292" s="107">
        <v>345558.11000000004</v>
      </c>
      <c r="P2292" s="107">
        <v>345558.11000000004</v>
      </c>
      <c r="Q2292" s="107">
        <v>345558.11000000004</v>
      </c>
      <c r="R2292" s="107">
        <v>345558.11000000004</v>
      </c>
      <c r="S2292" s="107">
        <v>345558.11000000004</v>
      </c>
    </row>
    <row r="2293" spans="2:19">
      <c r="B2293" s="4">
        <v>2012</v>
      </c>
      <c r="C2293" s="105"/>
      <c r="D2293" s="105"/>
      <c r="E2293" s="105"/>
      <c r="F2293" s="105"/>
      <c r="G2293" s="105"/>
      <c r="H2293" s="105"/>
      <c r="I2293" s="107">
        <v>17849.645748790943</v>
      </c>
      <c r="J2293" s="107">
        <v>17849.645748790943</v>
      </c>
      <c r="K2293" s="107">
        <v>17849.645748790943</v>
      </c>
      <c r="L2293" s="107">
        <v>17849.645748790943</v>
      </c>
      <c r="M2293" s="107">
        <v>17849.645748790943</v>
      </c>
      <c r="N2293" s="107">
        <v>17849.645748790943</v>
      </c>
      <c r="O2293" s="107">
        <v>17849.645748790943</v>
      </c>
      <c r="P2293" s="107">
        <v>17849.645748790943</v>
      </c>
      <c r="Q2293" s="107">
        <v>17849.645748790943</v>
      </c>
      <c r="R2293" s="107">
        <v>17849.645748790943</v>
      </c>
      <c r="S2293" s="107">
        <v>17849.645748790943</v>
      </c>
    </row>
    <row r="2294" spans="2:19">
      <c r="B2294" s="4">
        <v>2011</v>
      </c>
      <c r="C2294" s="105"/>
      <c r="D2294" s="105"/>
      <c r="E2294" s="105"/>
      <c r="F2294" s="105"/>
      <c r="G2294" s="105"/>
      <c r="H2294" s="107">
        <v>0</v>
      </c>
      <c r="I2294" s="107">
        <v>0</v>
      </c>
      <c r="J2294" s="107">
        <v>0</v>
      </c>
      <c r="K2294" s="107">
        <v>0</v>
      </c>
      <c r="L2294" s="107">
        <v>0</v>
      </c>
      <c r="M2294" s="107">
        <v>0</v>
      </c>
      <c r="N2294" s="107">
        <v>0</v>
      </c>
      <c r="O2294" s="107">
        <v>0</v>
      </c>
      <c r="P2294" s="107">
        <v>0</v>
      </c>
      <c r="Q2294" s="107">
        <v>0</v>
      </c>
      <c r="R2294" s="107">
        <v>0</v>
      </c>
      <c r="S2294" s="107">
        <v>0</v>
      </c>
    </row>
    <row r="2295" spans="2:19">
      <c r="B2295" s="4">
        <v>2010</v>
      </c>
      <c r="C2295" s="105"/>
      <c r="D2295" s="105"/>
      <c r="E2295" s="105"/>
      <c r="F2295" s="105"/>
      <c r="G2295" s="107">
        <v>0</v>
      </c>
      <c r="H2295" s="107">
        <v>0</v>
      </c>
      <c r="I2295" s="107">
        <v>0</v>
      </c>
      <c r="J2295" s="107">
        <v>21159.85</v>
      </c>
      <c r="K2295" s="107">
        <v>21159.85</v>
      </c>
      <c r="L2295" s="107">
        <v>21159.85</v>
      </c>
      <c r="M2295" s="107">
        <v>21159.85</v>
      </c>
      <c r="N2295" s="107">
        <v>21159.85</v>
      </c>
      <c r="O2295" s="107">
        <v>21159.85</v>
      </c>
      <c r="P2295" s="107">
        <v>21159.85</v>
      </c>
      <c r="Q2295" s="107">
        <v>21159.85</v>
      </c>
      <c r="R2295" s="107">
        <v>21159.85</v>
      </c>
      <c r="S2295" s="107">
        <v>21159.85</v>
      </c>
    </row>
    <row r="2296" spans="2:19">
      <c r="B2296" s="4">
        <v>2009</v>
      </c>
      <c r="C2296" s="105"/>
      <c r="D2296" s="105"/>
      <c r="E2296" s="105"/>
      <c r="F2296" s="107">
        <v>60038.6</v>
      </c>
      <c r="G2296" s="107">
        <v>60038.6</v>
      </c>
      <c r="H2296" s="107">
        <v>60038.6</v>
      </c>
      <c r="I2296" s="107">
        <v>60038.6</v>
      </c>
      <c r="J2296" s="107">
        <v>60038.6</v>
      </c>
      <c r="K2296" s="107">
        <v>60038.6</v>
      </c>
      <c r="L2296" s="107">
        <v>60038.6</v>
      </c>
      <c r="M2296" s="107">
        <v>60038.6</v>
      </c>
      <c r="N2296" s="107">
        <v>60038.6</v>
      </c>
      <c r="O2296" s="107">
        <v>60038.6</v>
      </c>
      <c r="P2296" s="107">
        <v>60038.6</v>
      </c>
      <c r="Q2296" s="107">
        <v>60038.6</v>
      </c>
      <c r="R2296" s="107">
        <v>60038.6</v>
      </c>
      <c r="S2296" s="107">
        <v>60038.6</v>
      </c>
    </row>
    <row r="2297" spans="2:19">
      <c r="B2297" s="4">
        <v>2008</v>
      </c>
      <c r="C2297" s="105"/>
      <c r="D2297" s="105"/>
      <c r="E2297" s="107">
        <v>0</v>
      </c>
      <c r="F2297" s="107">
        <v>0</v>
      </c>
      <c r="G2297" s="107">
        <v>0</v>
      </c>
      <c r="H2297" s="107">
        <v>0</v>
      </c>
      <c r="I2297" s="107">
        <v>0</v>
      </c>
      <c r="J2297" s="107">
        <v>0</v>
      </c>
      <c r="K2297" s="107">
        <v>0</v>
      </c>
      <c r="L2297" s="107">
        <v>0</v>
      </c>
      <c r="M2297" s="107">
        <v>0</v>
      </c>
      <c r="N2297" s="107">
        <v>0</v>
      </c>
      <c r="O2297" s="107">
        <v>0</v>
      </c>
      <c r="P2297" s="107">
        <v>0</v>
      </c>
      <c r="Q2297" s="107">
        <v>0</v>
      </c>
      <c r="R2297" s="107">
        <v>0</v>
      </c>
      <c r="S2297" s="107">
        <v>0</v>
      </c>
    </row>
    <row r="2298" spans="2:19">
      <c r="B2298" s="4">
        <v>2007</v>
      </c>
      <c r="C2298" s="105"/>
      <c r="D2298" s="107">
        <v>67944</v>
      </c>
      <c r="E2298" s="107">
        <v>67944</v>
      </c>
      <c r="F2298" s="107">
        <v>67944</v>
      </c>
      <c r="G2298" s="107">
        <v>67944</v>
      </c>
      <c r="H2298" s="107">
        <v>67944</v>
      </c>
      <c r="I2298" s="107">
        <v>67944</v>
      </c>
      <c r="J2298" s="107">
        <v>67944</v>
      </c>
      <c r="K2298" s="107">
        <v>87118.24</v>
      </c>
      <c r="L2298" s="107">
        <v>87118.24</v>
      </c>
      <c r="M2298" s="107">
        <v>87118.24</v>
      </c>
      <c r="N2298" s="107">
        <v>87118.24</v>
      </c>
      <c r="O2298" s="107">
        <v>87118.24</v>
      </c>
      <c r="P2298" s="107">
        <v>87118.24</v>
      </c>
      <c r="Q2298" s="107">
        <v>87118.24</v>
      </c>
      <c r="R2298" s="107">
        <v>87118.24</v>
      </c>
      <c r="S2298" s="107">
        <v>87118.24</v>
      </c>
    </row>
    <row r="2299" spans="2:19">
      <c r="B2299" s="4">
        <v>2006</v>
      </c>
      <c r="C2299" s="107">
        <v>58569</v>
      </c>
      <c r="D2299" s="107">
        <v>58569</v>
      </c>
      <c r="E2299" s="107">
        <v>58569</v>
      </c>
      <c r="F2299" s="107">
        <v>58569</v>
      </c>
      <c r="G2299" s="107">
        <v>58569</v>
      </c>
      <c r="H2299" s="107">
        <v>58569</v>
      </c>
      <c r="I2299" s="107">
        <v>58569</v>
      </c>
      <c r="J2299" s="107">
        <v>58569</v>
      </c>
      <c r="K2299" s="107">
        <v>75252.45</v>
      </c>
      <c r="L2299" s="107">
        <v>75252.45</v>
      </c>
      <c r="M2299" s="107">
        <v>75252.45</v>
      </c>
      <c r="N2299" s="107">
        <v>75252.45</v>
      </c>
      <c r="O2299" s="107">
        <v>75252.45</v>
      </c>
      <c r="P2299" s="107">
        <v>75252.45</v>
      </c>
      <c r="Q2299" s="107">
        <v>75252.45</v>
      </c>
      <c r="R2299" s="107">
        <v>75252.45</v>
      </c>
      <c r="S2299" s="107">
        <v>75252.45</v>
      </c>
    </row>
    <row r="2300" spans="2:19">
      <c r="B2300" s="4">
        <v>2005</v>
      </c>
      <c r="C2300" s="107">
        <v>109317</v>
      </c>
      <c r="D2300" s="107">
        <v>109317</v>
      </c>
      <c r="E2300" s="107">
        <v>109317</v>
      </c>
      <c r="F2300" s="107">
        <v>109317</v>
      </c>
      <c r="G2300" s="107">
        <v>109317</v>
      </c>
      <c r="H2300" s="107">
        <v>109317</v>
      </c>
      <c r="I2300" s="107">
        <v>109317</v>
      </c>
      <c r="J2300" s="107">
        <v>109317</v>
      </c>
      <c r="K2300" s="107">
        <v>109317</v>
      </c>
      <c r="L2300" s="107">
        <v>109317</v>
      </c>
      <c r="M2300" s="107">
        <v>109317</v>
      </c>
      <c r="N2300" s="107">
        <v>109317</v>
      </c>
      <c r="O2300" s="107">
        <v>109317</v>
      </c>
      <c r="P2300" s="107">
        <v>109317</v>
      </c>
      <c r="Q2300" s="107">
        <v>109317</v>
      </c>
      <c r="R2300" s="107">
        <v>109317</v>
      </c>
      <c r="S2300" s="107">
        <v>109317</v>
      </c>
    </row>
    <row r="2301" spans="2:19">
      <c r="B2301" s="4">
        <v>2004</v>
      </c>
      <c r="C2301" s="107">
        <v>121091</v>
      </c>
      <c r="D2301" s="107">
        <v>121091</v>
      </c>
      <c r="E2301" s="107">
        <v>121091</v>
      </c>
      <c r="F2301" s="107">
        <v>121091</v>
      </c>
      <c r="G2301" s="107">
        <v>121091</v>
      </c>
      <c r="H2301" s="107">
        <v>121091</v>
      </c>
      <c r="I2301" s="107">
        <v>121091</v>
      </c>
      <c r="J2301" s="107">
        <v>123625.91</v>
      </c>
      <c r="K2301" s="107">
        <v>123625.91</v>
      </c>
      <c r="L2301" s="107">
        <v>123625.91</v>
      </c>
      <c r="M2301" s="107">
        <v>123625.91</v>
      </c>
      <c r="N2301" s="107">
        <v>123625.91</v>
      </c>
      <c r="O2301" s="107">
        <v>123625.91</v>
      </c>
      <c r="P2301" s="107">
        <v>123625.91</v>
      </c>
      <c r="Q2301" s="107">
        <v>123625.91</v>
      </c>
      <c r="R2301" s="107">
        <v>123625.91</v>
      </c>
      <c r="S2301" s="107">
        <v>123625.91</v>
      </c>
    </row>
    <row r="2302" spans="2:19">
      <c r="B2302" s="4">
        <v>2003</v>
      </c>
      <c r="C2302" s="107">
        <v>15400</v>
      </c>
      <c r="D2302" s="107">
        <v>15400</v>
      </c>
      <c r="E2302" s="107">
        <v>15400</v>
      </c>
      <c r="F2302" s="107">
        <v>15400</v>
      </c>
      <c r="G2302" s="107">
        <v>15400</v>
      </c>
      <c r="H2302" s="107">
        <v>15400</v>
      </c>
      <c r="I2302" s="107">
        <v>15400</v>
      </c>
      <c r="J2302" s="107">
        <v>21369.69</v>
      </c>
      <c r="K2302" s="107">
        <v>21369.69</v>
      </c>
      <c r="L2302" s="107">
        <v>21369.69</v>
      </c>
      <c r="M2302" s="107">
        <v>21369.69</v>
      </c>
      <c r="N2302" s="107">
        <v>21369.69</v>
      </c>
      <c r="O2302" s="107">
        <v>21369.69</v>
      </c>
      <c r="P2302" s="107">
        <v>21369.69</v>
      </c>
      <c r="Q2302" s="107">
        <v>21369.69</v>
      </c>
      <c r="R2302" s="107">
        <v>21369.69</v>
      </c>
      <c r="S2302" s="107">
        <v>21369.69</v>
      </c>
    </row>
    <row r="2303" spans="2:19">
      <c r="B2303" s="4">
        <v>2002</v>
      </c>
      <c r="C2303" s="107">
        <v>89311</v>
      </c>
      <c r="D2303" s="107">
        <v>89311</v>
      </c>
      <c r="E2303" s="107">
        <v>89311</v>
      </c>
      <c r="F2303" s="107">
        <v>89311</v>
      </c>
      <c r="G2303" s="107">
        <v>89311</v>
      </c>
      <c r="H2303" s="107">
        <v>89311</v>
      </c>
      <c r="I2303" s="107">
        <v>89311</v>
      </c>
      <c r="J2303" s="107">
        <v>96990.27</v>
      </c>
      <c r="K2303" s="107">
        <v>96990.27</v>
      </c>
      <c r="L2303" s="107">
        <v>96990.27</v>
      </c>
      <c r="M2303" s="107">
        <v>96990.27</v>
      </c>
      <c r="N2303" s="107">
        <v>96990.27</v>
      </c>
      <c r="O2303" s="107">
        <v>96990.27</v>
      </c>
      <c r="P2303" s="107">
        <v>96990.27</v>
      </c>
      <c r="Q2303" s="107">
        <v>96990.27</v>
      </c>
      <c r="R2303" s="107">
        <v>96990.27</v>
      </c>
      <c r="S2303" s="107">
        <v>96990.27</v>
      </c>
    </row>
    <row r="2304" spans="2:19">
      <c r="B2304" s="4">
        <v>2001</v>
      </c>
      <c r="C2304" s="107">
        <v>48670</v>
      </c>
      <c r="D2304" s="107">
        <v>48670</v>
      </c>
      <c r="E2304" s="107">
        <v>48670</v>
      </c>
      <c r="F2304" s="107">
        <v>48670</v>
      </c>
      <c r="G2304" s="107">
        <v>48670</v>
      </c>
      <c r="H2304" s="107">
        <v>48670</v>
      </c>
      <c r="I2304" s="107">
        <v>48670</v>
      </c>
      <c r="J2304" s="107">
        <v>48670</v>
      </c>
      <c r="K2304" s="107">
        <v>48670</v>
      </c>
      <c r="L2304" s="107">
        <v>48670</v>
      </c>
      <c r="M2304" s="107">
        <v>48670</v>
      </c>
      <c r="N2304" s="107">
        <v>48670</v>
      </c>
      <c r="O2304" s="107">
        <v>48670</v>
      </c>
      <c r="P2304" s="107">
        <v>48670</v>
      </c>
      <c r="Q2304" s="107">
        <v>48670</v>
      </c>
      <c r="R2304" s="107">
        <v>48670</v>
      </c>
      <c r="S2304" s="107">
        <v>48670</v>
      </c>
    </row>
    <row r="2305" spans="2:19">
      <c r="B2305" s="4">
        <v>2000</v>
      </c>
      <c r="C2305" s="107">
        <v>0</v>
      </c>
      <c r="D2305" s="107">
        <v>0</v>
      </c>
      <c r="E2305" s="107">
        <v>0</v>
      </c>
      <c r="F2305" s="107">
        <v>0</v>
      </c>
      <c r="G2305" s="107">
        <v>0</v>
      </c>
      <c r="H2305" s="107">
        <v>0</v>
      </c>
      <c r="I2305" s="107">
        <v>0</v>
      </c>
      <c r="J2305" s="107">
        <v>0</v>
      </c>
      <c r="K2305" s="107">
        <v>29188.85</v>
      </c>
      <c r="L2305" s="107">
        <v>29188.85</v>
      </c>
      <c r="M2305" s="107">
        <v>29188.85</v>
      </c>
      <c r="N2305" s="107">
        <v>29188.85</v>
      </c>
      <c r="O2305" s="107">
        <v>29188.85</v>
      </c>
      <c r="P2305" s="107">
        <v>29188.85</v>
      </c>
      <c r="Q2305" s="107">
        <v>29188.85</v>
      </c>
      <c r="R2305" s="107">
        <v>29188.85</v>
      </c>
      <c r="S2305" s="107">
        <v>29188.85</v>
      </c>
    </row>
    <row r="2306" spans="2:19">
      <c r="B2306" s="4">
        <v>1999</v>
      </c>
      <c r="C2306" s="107">
        <v>0</v>
      </c>
      <c r="D2306" s="107">
        <v>0</v>
      </c>
      <c r="E2306" s="107">
        <v>0</v>
      </c>
      <c r="F2306" s="107">
        <v>0</v>
      </c>
      <c r="G2306" s="107">
        <v>0</v>
      </c>
      <c r="H2306" s="107">
        <v>0</v>
      </c>
      <c r="I2306" s="107">
        <v>0</v>
      </c>
      <c r="J2306" s="107">
        <v>0</v>
      </c>
      <c r="K2306" s="107">
        <v>7251.19</v>
      </c>
      <c r="L2306" s="107">
        <v>7251.19</v>
      </c>
      <c r="M2306" s="107">
        <v>7251.19</v>
      </c>
      <c r="N2306" s="107">
        <v>7251.19</v>
      </c>
      <c r="O2306" s="107">
        <v>7251.19</v>
      </c>
      <c r="P2306" s="107">
        <v>7251.19</v>
      </c>
      <c r="Q2306" s="107">
        <v>7251.19</v>
      </c>
      <c r="R2306" s="107">
        <v>7251.19</v>
      </c>
      <c r="S2306" s="107">
        <v>7251.19</v>
      </c>
    </row>
    <row r="2307" spans="2:19">
      <c r="B2307" s="4">
        <v>1998</v>
      </c>
      <c r="C2307" s="107">
        <v>21451</v>
      </c>
      <c r="D2307" s="107">
        <v>21451</v>
      </c>
      <c r="E2307" s="107">
        <v>21451</v>
      </c>
      <c r="F2307" s="107">
        <v>21451</v>
      </c>
      <c r="G2307" s="107">
        <v>21451</v>
      </c>
      <c r="H2307" s="107">
        <v>21451</v>
      </c>
      <c r="I2307" s="107">
        <v>21451</v>
      </c>
      <c r="J2307" s="107">
        <v>21451</v>
      </c>
      <c r="K2307" s="107">
        <v>28000.880000000001</v>
      </c>
      <c r="L2307" s="107">
        <v>28000.880000000001</v>
      </c>
      <c r="M2307" s="107">
        <v>28000.880000000001</v>
      </c>
      <c r="N2307" s="107">
        <v>28000.880000000001</v>
      </c>
      <c r="O2307" s="107">
        <v>28000.880000000001</v>
      </c>
      <c r="P2307" s="107">
        <v>28000.880000000001</v>
      </c>
      <c r="Q2307" s="107">
        <v>28000.880000000001</v>
      </c>
      <c r="R2307" s="107">
        <v>28000.880000000001</v>
      </c>
      <c r="S2307" s="107">
        <v>28000.880000000001</v>
      </c>
    </row>
    <row r="2308" spans="2:19">
      <c r="B2308" s="4">
        <v>1997</v>
      </c>
      <c r="C2308" s="107">
        <v>9772</v>
      </c>
      <c r="D2308" s="107">
        <v>9772</v>
      </c>
      <c r="E2308" s="107">
        <v>9772</v>
      </c>
      <c r="F2308" s="107">
        <v>9772</v>
      </c>
      <c r="G2308" s="107">
        <v>9772</v>
      </c>
      <c r="H2308" s="107">
        <v>9772</v>
      </c>
      <c r="I2308" s="107">
        <v>9772</v>
      </c>
      <c r="J2308" s="107">
        <v>13053.99</v>
      </c>
      <c r="K2308" s="107">
        <v>49697.04</v>
      </c>
      <c r="L2308" s="107">
        <v>49697.04</v>
      </c>
      <c r="M2308" s="107">
        <v>49697.04</v>
      </c>
      <c r="N2308" s="107">
        <v>49697.04</v>
      </c>
      <c r="O2308" s="107">
        <v>49697.04</v>
      </c>
      <c r="P2308" s="107">
        <v>49697.04</v>
      </c>
      <c r="Q2308" s="107">
        <v>49697.04</v>
      </c>
      <c r="R2308" s="107">
        <v>49697.04</v>
      </c>
      <c r="S2308" s="107">
        <v>49697.04</v>
      </c>
    </row>
    <row r="2309" spans="2:19">
      <c r="B2309" s="4">
        <v>1996</v>
      </c>
      <c r="C2309" s="107">
        <v>63212</v>
      </c>
      <c r="D2309" s="107">
        <v>63212</v>
      </c>
      <c r="E2309" s="107">
        <v>63212</v>
      </c>
      <c r="F2309" s="107">
        <v>63212</v>
      </c>
      <c r="G2309" s="107">
        <v>63212</v>
      </c>
      <c r="H2309" s="107">
        <v>63212</v>
      </c>
      <c r="I2309" s="107">
        <v>63212</v>
      </c>
      <c r="J2309" s="107">
        <v>63212</v>
      </c>
      <c r="K2309" s="107">
        <v>125617.8</v>
      </c>
      <c r="L2309" s="107">
        <v>125617.8</v>
      </c>
      <c r="M2309" s="107">
        <v>125617.8</v>
      </c>
      <c r="N2309" s="107">
        <v>125617.8</v>
      </c>
      <c r="O2309" s="107">
        <v>125617.8</v>
      </c>
      <c r="P2309" s="107">
        <v>125617.8</v>
      </c>
      <c r="Q2309" s="107">
        <v>125617.8</v>
      </c>
      <c r="R2309" s="107">
        <v>125617.8</v>
      </c>
      <c r="S2309" s="107">
        <v>125617.8</v>
      </c>
    </row>
    <row r="2310" spans="2:19">
      <c r="B2310" s="4">
        <v>1995</v>
      </c>
      <c r="C2310" s="107">
        <v>47097</v>
      </c>
      <c r="D2310" s="107">
        <v>47097</v>
      </c>
      <c r="E2310" s="107">
        <v>47097</v>
      </c>
      <c r="F2310" s="107">
        <v>47097</v>
      </c>
      <c r="G2310" s="107">
        <v>47097</v>
      </c>
      <c r="H2310" s="107">
        <v>47097</v>
      </c>
      <c r="I2310" s="107">
        <v>47097</v>
      </c>
      <c r="J2310" s="107">
        <v>47097</v>
      </c>
      <c r="K2310" s="107">
        <v>123134.75</v>
      </c>
      <c r="L2310" s="107">
        <v>123134.75</v>
      </c>
      <c r="M2310" s="107">
        <v>123134.75</v>
      </c>
      <c r="N2310" s="107">
        <v>123134.75</v>
      </c>
      <c r="O2310" s="107">
        <v>123134.75</v>
      </c>
      <c r="P2310" s="107">
        <v>123134.75</v>
      </c>
      <c r="Q2310" s="107">
        <v>123134.75</v>
      </c>
      <c r="R2310" s="107">
        <v>123134.75</v>
      </c>
      <c r="S2310" s="107">
        <v>123134.75</v>
      </c>
    </row>
    <row r="2311" spans="2:19">
      <c r="B2311" s="4">
        <v>1994</v>
      </c>
      <c r="C2311" s="107">
        <v>96000</v>
      </c>
      <c r="D2311" s="107">
        <v>96000</v>
      </c>
      <c r="E2311" s="107">
        <v>96000</v>
      </c>
      <c r="F2311" s="107">
        <v>96000</v>
      </c>
      <c r="G2311" s="107">
        <v>96000</v>
      </c>
      <c r="H2311" s="107">
        <v>96000</v>
      </c>
      <c r="I2311" s="107">
        <v>96000</v>
      </c>
      <c r="J2311" s="107">
        <v>96000</v>
      </c>
      <c r="K2311" s="107">
        <v>99486.42</v>
      </c>
      <c r="L2311" s="107">
        <v>99486.42</v>
      </c>
      <c r="M2311" s="107">
        <v>99486.42</v>
      </c>
      <c r="N2311" s="107">
        <v>99486.42</v>
      </c>
      <c r="O2311" s="107">
        <v>99486.42</v>
      </c>
      <c r="P2311" s="107">
        <v>99486.42</v>
      </c>
      <c r="Q2311" s="107">
        <v>99486.42</v>
      </c>
      <c r="R2311" s="107">
        <v>99486.42</v>
      </c>
      <c r="S2311" s="107">
        <v>99486.42</v>
      </c>
    </row>
    <row r="2312" spans="2:19">
      <c r="B2312" s="4">
        <v>1993</v>
      </c>
      <c r="C2312" s="107">
        <v>0</v>
      </c>
      <c r="D2312" s="107">
        <v>0</v>
      </c>
      <c r="E2312" s="107">
        <v>0</v>
      </c>
      <c r="F2312" s="107">
        <v>0</v>
      </c>
      <c r="G2312" s="107">
        <v>0</v>
      </c>
      <c r="H2312" s="107">
        <v>0</v>
      </c>
      <c r="I2312" s="107">
        <v>0</v>
      </c>
      <c r="J2312" s="107">
        <v>0</v>
      </c>
      <c r="K2312" s="107">
        <v>48146.3</v>
      </c>
      <c r="L2312" s="107">
        <v>48146.3</v>
      </c>
      <c r="M2312" s="107">
        <v>48146.3</v>
      </c>
      <c r="N2312" s="107">
        <v>48146.3</v>
      </c>
      <c r="O2312" s="107">
        <v>48146.3</v>
      </c>
      <c r="P2312" s="107">
        <v>48146.3</v>
      </c>
      <c r="Q2312" s="107">
        <v>48146.3</v>
      </c>
      <c r="R2312" s="107">
        <v>48146.3</v>
      </c>
      <c r="S2312" s="107">
        <v>48146.3</v>
      </c>
    </row>
    <row r="2313" spans="2:19">
      <c r="B2313" s="4">
        <v>1992</v>
      </c>
      <c r="C2313" s="107">
        <v>54124</v>
      </c>
      <c r="D2313" s="107">
        <v>54124</v>
      </c>
      <c r="E2313" s="107">
        <v>54124</v>
      </c>
      <c r="F2313" s="107">
        <v>54124</v>
      </c>
      <c r="G2313" s="107">
        <v>54124</v>
      </c>
      <c r="H2313" s="107">
        <v>54124</v>
      </c>
      <c r="I2313" s="107">
        <v>54124</v>
      </c>
      <c r="J2313" s="107">
        <v>54124</v>
      </c>
      <c r="K2313" s="107">
        <v>97049.66</v>
      </c>
      <c r="L2313" s="107">
        <v>97049.66</v>
      </c>
      <c r="M2313" s="107">
        <v>97049.66</v>
      </c>
      <c r="N2313" s="107">
        <v>97049.66</v>
      </c>
      <c r="O2313" s="107">
        <v>97049.66</v>
      </c>
      <c r="P2313" s="107">
        <v>97049.66</v>
      </c>
      <c r="Q2313" s="107">
        <v>97049.66</v>
      </c>
      <c r="R2313" s="107">
        <v>97049.66</v>
      </c>
      <c r="S2313" s="107">
        <v>97049.66</v>
      </c>
    </row>
    <row r="2314" spans="2:19">
      <c r="B2314" s="4">
        <v>1991</v>
      </c>
      <c r="C2314" s="107">
        <v>61308</v>
      </c>
      <c r="D2314" s="107">
        <v>61308</v>
      </c>
      <c r="E2314" s="107">
        <v>61308</v>
      </c>
      <c r="F2314" s="107">
        <v>61308</v>
      </c>
      <c r="G2314" s="107">
        <v>61308</v>
      </c>
      <c r="H2314" s="107">
        <v>61308</v>
      </c>
      <c r="I2314" s="107">
        <v>61308</v>
      </c>
      <c r="J2314" s="107">
        <v>61308</v>
      </c>
      <c r="K2314" s="107">
        <v>73946.19</v>
      </c>
      <c r="L2314" s="107">
        <v>73946.19</v>
      </c>
      <c r="M2314" s="107">
        <v>73946.19</v>
      </c>
      <c r="N2314" s="107">
        <v>73946.19</v>
      </c>
      <c r="O2314" s="107">
        <v>73946.19</v>
      </c>
      <c r="P2314" s="107">
        <v>73946.19</v>
      </c>
      <c r="Q2314" s="107">
        <v>73946.19</v>
      </c>
      <c r="R2314" s="107">
        <v>73946.19</v>
      </c>
      <c r="S2314" s="107">
        <v>73946.19</v>
      </c>
    </row>
    <row r="2315" spans="2:19">
      <c r="B2315" s="4">
        <v>1990</v>
      </c>
      <c r="C2315" s="107">
        <v>33110</v>
      </c>
      <c r="D2315" s="107">
        <v>33110</v>
      </c>
      <c r="E2315" s="107">
        <v>33110</v>
      </c>
      <c r="F2315" s="107">
        <v>33110</v>
      </c>
      <c r="G2315" s="107">
        <v>33110</v>
      </c>
      <c r="H2315" s="107">
        <v>33110</v>
      </c>
      <c r="I2315" s="107">
        <v>33110</v>
      </c>
      <c r="J2315" s="107">
        <v>33110</v>
      </c>
      <c r="K2315" s="107">
        <v>51583.4</v>
      </c>
      <c r="L2315" s="107">
        <v>51583.4</v>
      </c>
      <c r="M2315" s="107">
        <v>51583.4</v>
      </c>
      <c r="N2315" s="107">
        <v>51583.4</v>
      </c>
      <c r="O2315" s="107">
        <v>51583.4</v>
      </c>
      <c r="P2315" s="107">
        <v>51583.4</v>
      </c>
      <c r="Q2315" s="107">
        <v>51583.4</v>
      </c>
      <c r="R2315" s="107">
        <v>51583.4</v>
      </c>
      <c r="S2315" s="107">
        <v>51583.4</v>
      </c>
    </row>
    <row r="2316" spans="2:19">
      <c r="B2316" s="4">
        <v>1989</v>
      </c>
      <c r="C2316" s="107">
        <v>13039</v>
      </c>
      <c r="D2316" s="107">
        <v>13039</v>
      </c>
      <c r="E2316" s="107">
        <v>13039</v>
      </c>
      <c r="F2316" s="107">
        <v>13039</v>
      </c>
      <c r="G2316" s="107">
        <v>13039</v>
      </c>
      <c r="H2316" s="107">
        <v>13039</v>
      </c>
      <c r="I2316" s="107">
        <v>13039</v>
      </c>
      <c r="J2316" s="107">
        <v>13877.01</v>
      </c>
      <c r="K2316" s="107">
        <v>48854.65</v>
      </c>
      <c r="L2316" s="107">
        <v>48854.65</v>
      </c>
      <c r="M2316" s="107">
        <v>48854.65</v>
      </c>
      <c r="N2316" s="107">
        <v>48854.65</v>
      </c>
      <c r="O2316" s="107">
        <v>48854.65</v>
      </c>
      <c r="P2316" s="107">
        <v>48854.65</v>
      </c>
      <c r="Q2316" s="107">
        <v>48854.65</v>
      </c>
      <c r="R2316" s="107">
        <v>48854.65</v>
      </c>
      <c r="S2316" s="107">
        <v>48854.65</v>
      </c>
    </row>
    <row r="2317" spans="2:19">
      <c r="B2317" s="4">
        <v>1988</v>
      </c>
      <c r="C2317" s="107">
        <v>80588</v>
      </c>
      <c r="D2317" s="107">
        <v>80588</v>
      </c>
      <c r="E2317" s="107">
        <v>80588</v>
      </c>
      <c r="F2317" s="107">
        <v>80588</v>
      </c>
      <c r="G2317" s="107">
        <v>80588</v>
      </c>
      <c r="H2317" s="107">
        <v>80588</v>
      </c>
      <c r="I2317" s="107">
        <v>80588</v>
      </c>
      <c r="J2317" s="107">
        <v>80588</v>
      </c>
      <c r="K2317" s="107">
        <v>90854.9</v>
      </c>
      <c r="L2317" s="107">
        <v>90854.9</v>
      </c>
      <c r="M2317" s="107">
        <v>90854.9</v>
      </c>
      <c r="N2317" s="107">
        <v>90854.9</v>
      </c>
      <c r="O2317" s="107">
        <v>90854.9</v>
      </c>
      <c r="P2317" s="107">
        <v>90854.9</v>
      </c>
      <c r="Q2317" s="107">
        <v>90854.9</v>
      </c>
      <c r="R2317" s="107">
        <v>90854.9</v>
      </c>
      <c r="S2317" s="107">
        <v>90854.9</v>
      </c>
    </row>
    <row r="2318" spans="2:19">
      <c r="B2318" s="4">
        <v>1987</v>
      </c>
      <c r="C2318" s="107">
        <v>70792</v>
      </c>
      <c r="D2318" s="107">
        <v>70792</v>
      </c>
      <c r="E2318" s="107">
        <v>70792</v>
      </c>
      <c r="F2318" s="107">
        <v>70792</v>
      </c>
      <c r="G2318" s="107">
        <v>70792</v>
      </c>
      <c r="H2318" s="107">
        <v>70792</v>
      </c>
      <c r="I2318" s="107">
        <v>70792</v>
      </c>
      <c r="J2318" s="107">
        <v>70792</v>
      </c>
      <c r="K2318" s="107">
        <v>77346.41</v>
      </c>
      <c r="L2318" s="107">
        <v>77346.41</v>
      </c>
      <c r="M2318" s="107">
        <v>77346.41</v>
      </c>
      <c r="N2318" s="107">
        <v>77346.41</v>
      </c>
      <c r="O2318" s="107">
        <v>77346.41</v>
      </c>
      <c r="P2318" s="107">
        <v>77346.41</v>
      </c>
      <c r="Q2318" s="107">
        <v>77346.41</v>
      </c>
      <c r="R2318" s="107">
        <v>77346.41</v>
      </c>
      <c r="S2318" s="107">
        <v>77346.41</v>
      </c>
    </row>
    <row r="2319" spans="2:19">
      <c r="B2319" s="4">
        <v>1986</v>
      </c>
      <c r="C2319" s="107">
        <v>41424</v>
      </c>
      <c r="D2319" s="107">
        <v>41424</v>
      </c>
      <c r="E2319" s="107">
        <v>41424</v>
      </c>
      <c r="F2319" s="107">
        <v>41424</v>
      </c>
      <c r="G2319" s="107">
        <v>41424</v>
      </c>
      <c r="H2319" s="107">
        <v>41424</v>
      </c>
      <c r="I2319" s="107">
        <v>41424</v>
      </c>
      <c r="J2319" s="107">
        <v>41424</v>
      </c>
      <c r="K2319" s="107">
        <v>77786.69</v>
      </c>
      <c r="L2319" s="107">
        <v>77786.69</v>
      </c>
      <c r="M2319" s="107">
        <v>77786.69</v>
      </c>
      <c r="N2319" s="107">
        <v>77786.69</v>
      </c>
      <c r="O2319" s="107">
        <v>77786.69</v>
      </c>
      <c r="P2319" s="107">
        <v>77786.69</v>
      </c>
      <c r="Q2319" s="107">
        <v>77786.69</v>
      </c>
      <c r="R2319" s="107">
        <v>77786.69</v>
      </c>
      <c r="S2319" s="107">
        <v>77786.69</v>
      </c>
    </row>
    <row r="2320" spans="2:19">
      <c r="B2320" s="4">
        <v>1985</v>
      </c>
      <c r="C2320" s="107">
        <v>63359</v>
      </c>
      <c r="D2320" s="107">
        <v>63359</v>
      </c>
      <c r="E2320" s="107">
        <v>63359</v>
      </c>
      <c r="F2320" s="107">
        <v>63359</v>
      </c>
      <c r="G2320" s="107">
        <v>63359</v>
      </c>
      <c r="H2320" s="107">
        <v>63359</v>
      </c>
      <c r="I2320" s="107">
        <v>63359</v>
      </c>
      <c r="J2320" s="107">
        <v>63889.21</v>
      </c>
      <c r="K2320" s="107">
        <v>75461.22</v>
      </c>
      <c r="L2320" s="107">
        <v>75461.22</v>
      </c>
      <c r="M2320" s="107">
        <v>75461.22</v>
      </c>
      <c r="N2320" s="107">
        <v>75461.22</v>
      </c>
      <c r="O2320" s="107">
        <v>75461.22</v>
      </c>
      <c r="P2320" s="107">
        <v>75461.22</v>
      </c>
      <c r="Q2320" s="107">
        <v>75461.22</v>
      </c>
      <c r="R2320" s="107">
        <v>75461.22</v>
      </c>
      <c r="S2320" s="107">
        <v>75461.22</v>
      </c>
    </row>
    <row r="2321" spans="2:19">
      <c r="B2321" s="4">
        <v>1984</v>
      </c>
      <c r="C2321" s="107">
        <v>72053</v>
      </c>
      <c r="D2321" s="107">
        <v>72053</v>
      </c>
      <c r="E2321" s="107">
        <v>72053</v>
      </c>
      <c r="F2321" s="107">
        <v>72053</v>
      </c>
      <c r="G2321" s="107">
        <v>72053</v>
      </c>
      <c r="H2321" s="107">
        <v>72053</v>
      </c>
      <c r="I2321" s="107">
        <v>72053</v>
      </c>
      <c r="J2321" s="107">
        <v>72053</v>
      </c>
      <c r="K2321" s="107">
        <v>73184.320000000007</v>
      </c>
      <c r="L2321" s="107">
        <v>73184.320000000007</v>
      </c>
      <c r="M2321" s="107">
        <v>73184.320000000007</v>
      </c>
      <c r="N2321" s="107">
        <v>73184.320000000007</v>
      </c>
      <c r="O2321" s="107">
        <v>73184.320000000007</v>
      </c>
      <c r="P2321" s="107">
        <v>73184.320000000007</v>
      </c>
      <c r="Q2321" s="107">
        <v>73184.320000000007</v>
      </c>
      <c r="R2321" s="107">
        <v>73184.320000000007</v>
      </c>
      <c r="S2321" s="107">
        <v>73184.320000000007</v>
      </c>
    </row>
    <row r="2322" spans="2:19">
      <c r="B2322" s="4">
        <v>1983</v>
      </c>
      <c r="C2322" s="107">
        <v>175061</v>
      </c>
      <c r="D2322" s="107">
        <v>175061</v>
      </c>
      <c r="E2322" s="107">
        <v>175061</v>
      </c>
      <c r="F2322" s="107">
        <v>175061</v>
      </c>
      <c r="G2322" s="107">
        <v>175061</v>
      </c>
      <c r="H2322" s="107">
        <v>175061</v>
      </c>
      <c r="I2322" s="107">
        <v>175061</v>
      </c>
      <c r="J2322" s="107">
        <v>175061</v>
      </c>
      <c r="K2322" s="107">
        <v>214709.29</v>
      </c>
      <c r="L2322" s="107">
        <v>214709.29</v>
      </c>
      <c r="M2322" s="107">
        <v>214709.29</v>
      </c>
      <c r="N2322" s="107">
        <v>214709.29</v>
      </c>
      <c r="O2322" s="107">
        <v>214709.29</v>
      </c>
      <c r="P2322" s="107">
        <v>214709.29</v>
      </c>
      <c r="Q2322" s="107">
        <v>214709.29</v>
      </c>
      <c r="R2322" s="107">
        <v>214709.29</v>
      </c>
      <c r="S2322" s="107">
        <v>214709.29</v>
      </c>
    </row>
    <row r="2323" spans="2:19">
      <c r="B2323" s="4">
        <v>1982</v>
      </c>
      <c r="C2323" s="107">
        <v>255059</v>
      </c>
      <c r="D2323" s="107">
        <v>255059</v>
      </c>
      <c r="E2323" s="107">
        <v>255059</v>
      </c>
      <c r="F2323" s="107">
        <v>255059</v>
      </c>
      <c r="G2323" s="107">
        <v>255059</v>
      </c>
      <c r="H2323" s="107">
        <v>255059</v>
      </c>
      <c r="I2323" s="107">
        <v>255059</v>
      </c>
      <c r="J2323" s="107">
        <v>255059</v>
      </c>
      <c r="K2323" s="107">
        <v>281932.02</v>
      </c>
      <c r="L2323" s="107">
        <v>281932.02</v>
      </c>
      <c r="M2323" s="107">
        <v>281932.02</v>
      </c>
      <c r="N2323" s="107">
        <v>281932.02</v>
      </c>
      <c r="O2323" s="107">
        <v>281932.02</v>
      </c>
      <c r="P2323" s="107">
        <v>281932.02</v>
      </c>
      <c r="Q2323" s="107">
        <v>281932.02</v>
      </c>
      <c r="R2323" s="107">
        <v>281932.02</v>
      </c>
      <c r="S2323" s="107">
        <v>281932.02</v>
      </c>
    </row>
    <row r="2324" spans="2:19">
      <c r="B2324" s="4">
        <v>1981</v>
      </c>
      <c r="C2324" s="107">
        <v>160819</v>
      </c>
      <c r="D2324" s="107">
        <v>160819</v>
      </c>
      <c r="E2324" s="107">
        <v>160819</v>
      </c>
      <c r="F2324" s="107">
        <v>160819</v>
      </c>
      <c r="G2324" s="107">
        <v>160819</v>
      </c>
      <c r="H2324" s="107">
        <v>160819</v>
      </c>
      <c r="I2324" s="107">
        <v>160819</v>
      </c>
      <c r="J2324" s="107">
        <v>179069.05</v>
      </c>
      <c r="K2324" s="107">
        <v>222672.71</v>
      </c>
      <c r="L2324" s="107">
        <v>222672.71</v>
      </c>
      <c r="M2324" s="107">
        <v>222672.71</v>
      </c>
      <c r="N2324" s="107">
        <v>222672.71</v>
      </c>
      <c r="O2324" s="107">
        <v>222672.71</v>
      </c>
      <c r="P2324" s="107">
        <v>222672.71</v>
      </c>
      <c r="Q2324" s="107">
        <v>222672.71</v>
      </c>
      <c r="R2324" s="107">
        <v>222672.71</v>
      </c>
      <c r="S2324" s="107">
        <v>222672.71</v>
      </c>
    </row>
    <row r="2325" spans="2:19">
      <c r="B2325" s="4">
        <v>1980</v>
      </c>
      <c r="C2325" s="107">
        <v>118897</v>
      </c>
      <c r="D2325" s="107">
        <v>118897</v>
      </c>
      <c r="E2325" s="107">
        <v>118897</v>
      </c>
      <c r="F2325" s="107">
        <v>118897</v>
      </c>
      <c r="G2325" s="107">
        <v>118897</v>
      </c>
      <c r="H2325" s="107">
        <v>118897</v>
      </c>
      <c r="I2325" s="107">
        <v>118897</v>
      </c>
      <c r="J2325" s="107">
        <v>148816.26999999999</v>
      </c>
      <c r="K2325" s="107">
        <v>194643.72999999998</v>
      </c>
      <c r="L2325" s="107">
        <v>194643.72999999998</v>
      </c>
      <c r="M2325" s="107">
        <v>194643.72999999998</v>
      </c>
      <c r="N2325" s="107">
        <v>194643.72999999998</v>
      </c>
      <c r="O2325" s="107">
        <v>194643.72999999998</v>
      </c>
      <c r="P2325" s="107">
        <v>194643.72999999998</v>
      </c>
      <c r="Q2325" s="107">
        <v>194643.72999999998</v>
      </c>
      <c r="R2325" s="107">
        <v>194643.72999999998</v>
      </c>
      <c r="S2325" s="107">
        <v>194643.72999999998</v>
      </c>
    </row>
    <row r="2326" spans="2:19">
      <c r="B2326" s="4">
        <v>1979</v>
      </c>
      <c r="C2326" s="107">
        <v>797</v>
      </c>
      <c r="D2326" s="107">
        <v>797</v>
      </c>
      <c r="E2326" s="107">
        <v>797</v>
      </c>
      <c r="F2326" s="107">
        <v>797</v>
      </c>
      <c r="G2326" s="107">
        <v>797</v>
      </c>
      <c r="H2326" s="107">
        <v>797</v>
      </c>
      <c r="I2326" s="107">
        <v>797</v>
      </c>
      <c r="J2326" s="107">
        <v>4659.3</v>
      </c>
      <c r="K2326" s="107">
        <v>46394.36</v>
      </c>
      <c r="L2326" s="107">
        <v>46394.36</v>
      </c>
      <c r="M2326" s="107">
        <v>46394.36</v>
      </c>
      <c r="N2326" s="107">
        <v>46394.36</v>
      </c>
      <c r="O2326" s="107">
        <v>46394.36</v>
      </c>
      <c r="P2326" s="107">
        <v>46394.36</v>
      </c>
      <c r="Q2326" s="107">
        <v>46394.36</v>
      </c>
      <c r="R2326" s="107">
        <v>46394.36</v>
      </c>
      <c r="S2326" s="107">
        <v>46394.36</v>
      </c>
    </row>
    <row r="2327" spans="2:19">
      <c r="B2327" s="4">
        <v>1978</v>
      </c>
      <c r="C2327" s="107">
        <v>47062</v>
      </c>
      <c r="D2327" s="107">
        <v>47062</v>
      </c>
      <c r="E2327" s="107">
        <v>47062</v>
      </c>
      <c r="F2327" s="107">
        <v>47062</v>
      </c>
      <c r="G2327" s="107">
        <v>47062</v>
      </c>
      <c r="H2327" s="107">
        <v>47062</v>
      </c>
      <c r="I2327" s="107">
        <v>47062</v>
      </c>
      <c r="J2327" s="107">
        <v>49908.36</v>
      </c>
      <c r="K2327" s="107">
        <v>71491.199999999997</v>
      </c>
      <c r="L2327" s="107">
        <v>71491.199999999997</v>
      </c>
      <c r="M2327" s="107">
        <v>71491.199999999997</v>
      </c>
      <c r="N2327" s="107">
        <v>71491.199999999997</v>
      </c>
      <c r="O2327" s="107">
        <v>71491.199999999997</v>
      </c>
      <c r="P2327" s="107">
        <v>71491.199999999997</v>
      </c>
      <c r="Q2327" s="107">
        <v>71491.199999999997</v>
      </c>
      <c r="R2327" s="107">
        <v>71491.199999999997</v>
      </c>
      <c r="S2327" s="107">
        <v>71491.199999999997</v>
      </c>
    </row>
    <row r="2328" spans="2:19">
      <c r="B2328" s="4">
        <v>1977</v>
      </c>
      <c r="C2328" s="107">
        <v>20834</v>
      </c>
      <c r="D2328" s="107">
        <v>20834</v>
      </c>
      <c r="E2328" s="107">
        <v>20834</v>
      </c>
      <c r="F2328" s="107">
        <v>20834</v>
      </c>
      <c r="G2328" s="107">
        <v>20834</v>
      </c>
      <c r="H2328" s="107">
        <v>20834</v>
      </c>
      <c r="I2328" s="107">
        <v>20834</v>
      </c>
      <c r="J2328" s="107">
        <v>20834</v>
      </c>
      <c r="K2328" s="107">
        <v>49957.2</v>
      </c>
      <c r="L2328" s="107">
        <v>49957.2</v>
      </c>
      <c r="M2328" s="107">
        <v>49957.2</v>
      </c>
      <c r="N2328" s="107">
        <v>49957.2</v>
      </c>
      <c r="O2328" s="107">
        <v>49957.2</v>
      </c>
      <c r="P2328" s="107">
        <v>49957.2</v>
      </c>
      <c r="Q2328" s="107">
        <v>49957.2</v>
      </c>
      <c r="R2328" s="107">
        <v>49957.2</v>
      </c>
      <c r="S2328" s="107">
        <v>49957.2</v>
      </c>
    </row>
    <row r="2329" spans="2:19">
      <c r="B2329" s="4">
        <v>1976</v>
      </c>
      <c r="C2329" s="107">
        <v>6123</v>
      </c>
      <c r="D2329" s="107">
        <v>6123</v>
      </c>
      <c r="E2329" s="107">
        <v>6123</v>
      </c>
      <c r="F2329" s="107">
        <v>6123</v>
      </c>
      <c r="G2329" s="107">
        <v>6123</v>
      </c>
      <c r="H2329" s="107">
        <v>6123</v>
      </c>
      <c r="I2329" s="107">
        <v>6123</v>
      </c>
      <c r="J2329" s="107">
        <v>6123</v>
      </c>
      <c r="K2329" s="107">
        <v>73197.78</v>
      </c>
      <c r="L2329" s="107">
        <v>73197.78</v>
      </c>
      <c r="M2329" s="107">
        <v>73197.78</v>
      </c>
      <c r="N2329" s="107">
        <v>73197.78</v>
      </c>
      <c r="O2329" s="107">
        <v>73197.78</v>
      </c>
      <c r="P2329" s="107">
        <v>73197.78</v>
      </c>
      <c r="Q2329" s="107">
        <v>73197.78</v>
      </c>
      <c r="R2329" s="107">
        <v>73197.78</v>
      </c>
      <c r="S2329" s="107">
        <v>73197.78</v>
      </c>
    </row>
    <row r="2330" spans="2:19">
      <c r="B2330" s="4">
        <v>1975</v>
      </c>
      <c r="C2330" s="107">
        <v>48581</v>
      </c>
      <c r="D2330" s="107">
        <v>48581</v>
      </c>
      <c r="E2330" s="107">
        <v>48581</v>
      </c>
      <c r="F2330" s="107">
        <v>48581</v>
      </c>
      <c r="G2330" s="107">
        <v>48581</v>
      </c>
      <c r="H2330" s="107">
        <v>48581</v>
      </c>
      <c r="I2330" s="107">
        <v>48581</v>
      </c>
      <c r="J2330" s="107">
        <v>48771.71</v>
      </c>
      <c r="K2330" s="107">
        <v>70830.040000000008</v>
      </c>
      <c r="L2330" s="107">
        <v>70830.040000000008</v>
      </c>
      <c r="M2330" s="107">
        <v>70830.040000000008</v>
      </c>
      <c r="N2330" s="107">
        <v>70830.040000000008</v>
      </c>
      <c r="O2330" s="107">
        <v>70830.040000000008</v>
      </c>
      <c r="P2330" s="107">
        <v>70830.040000000008</v>
      </c>
      <c r="Q2330" s="107">
        <v>70830.040000000008</v>
      </c>
      <c r="R2330" s="107">
        <v>70830.040000000008</v>
      </c>
      <c r="S2330" s="107">
        <v>70830.040000000008</v>
      </c>
    </row>
    <row r="2331" spans="2:19">
      <c r="B2331" s="4">
        <v>1974</v>
      </c>
      <c r="C2331" s="107">
        <v>33496</v>
      </c>
      <c r="D2331" s="107">
        <v>33496</v>
      </c>
      <c r="E2331" s="107">
        <v>33496</v>
      </c>
      <c r="F2331" s="107">
        <v>33496</v>
      </c>
      <c r="G2331" s="107">
        <v>33496</v>
      </c>
      <c r="H2331" s="107">
        <v>33496</v>
      </c>
      <c r="I2331" s="107">
        <v>33496</v>
      </c>
      <c r="J2331" s="107">
        <v>40070.699999999997</v>
      </c>
      <c r="K2331" s="107">
        <v>125808.17</v>
      </c>
      <c r="L2331" s="107">
        <v>125808.17</v>
      </c>
      <c r="M2331" s="107">
        <v>125808.17</v>
      </c>
      <c r="N2331" s="107">
        <v>125808.17</v>
      </c>
      <c r="O2331" s="107">
        <v>125808.17</v>
      </c>
      <c r="P2331" s="107">
        <v>125808.17</v>
      </c>
      <c r="Q2331" s="107">
        <v>125808.17</v>
      </c>
      <c r="R2331" s="107">
        <v>125808.17</v>
      </c>
      <c r="S2331" s="107">
        <v>125808.17</v>
      </c>
    </row>
    <row r="2332" spans="2:19">
      <c r="B2332" s="4">
        <v>1973</v>
      </c>
      <c r="C2332" s="107">
        <v>0</v>
      </c>
      <c r="D2332" s="107">
        <v>0</v>
      </c>
      <c r="E2332" s="107">
        <v>0</v>
      </c>
      <c r="F2332" s="107">
        <v>0</v>
      </c>
      <c r="G2332" s="107">
        <v>0</v>
      </c>
      <c r="H2332" s="107">
        <v>0</v>
      </c>
      <c r="I2332" s="107">
        <v>0</v>
      </c>
      <c r="J2332" s="107">
        <v>12375.82</v>
      </c>
      <c r="K2332" s="107">
        <v>44416.82</v>
      </c>
      <c r="L2332" s="107">
        <v>44416.82</v>
      </c>
      <c r="M2332" s="107">
        <v>44416.82</v>
      </c>
      <c r="N2332" s="107">
        <v>44416.82</v>
      </c>
      <c r="O2332" s="107">
        <v>44416.82</v>
      </c>
      <c r="P2332" s="107">
        <v>44416.82</v>
      </c>
      <c r="Q2332" s="107">
        <v>44416.82</v>
      </c>
      <c r="R2332" s="107">
        <v>44416.82</v>
      </c>
      <c r="S2332" s="107">
        <v>44416.82</v>
      </c>
    </row>
    <row r="2333" spans="2:19">
      <c r="B2333" s="4">
        <v>1972</v>
      </c>
      <c r="C2333" s="107">
        <v>65936</v>
      </c>
      <c r="D2333" s="107">
        <v>65936</v>
      </c>
      <c r="E2333" s="107">
        <v>65936</v>
      </c>
      <c r="F2333" s="107">
        <v>65936</v>
      </c>
      <c r="G2333" s="107">
        <v>65936</v>
      </c>
      <c r="H2333" s="107">
        <v>65936</v>
      </c>
      <c r="I2333" s="107">
        <v>65936</v>
      </c>
      <c r="J2333" s="107">
        <v>65942.14</v>
      </c>
      <c r="K2333" s="107">
        <v>133203.27000000002</v>
      </c>
      <c r="L2333" s="107">
        <v>133203.27000000002</v>
      </c>
      <c r="M2333" s="107">
        <v>133203.27000000002</v>
      </c>
      <c r="N2333" s="107">
        <v>133203.27000000002</v>
      </c>
      <c r="O2333" s="107">
        <v>133203.27000000002</v>
      </c>
      <c r="P2333" s="107">
        <v>133203.27000000002</v>
      </c>
      <c r="Q2333" s="107">
        <v>133203.27000000002</v>
      </c>
      <c r="R2333" s="107">
        <v>133203.27000000002</v>
      </c>
      <c r="S2333" s="107">
        <v>133203.27000000002</v>
      </c>
    </row>
    <row r="2334" spans="2:19">
      <c r="B2334" s="4">
        <v>1971</v>
      </c>
      <c r="C2334" s="107">
        <v>61955</v>
      </c>
      <c r="D2334" s="107">
        <v>61955</v>
      </c>
      <c r="E2334" s="107">
        <v>61955</v>
      </c>
      <c r="F2334" s="107">
        <v>61955</v>
      </c>
      <c r="G2334" s="107">
        <v>61955</v>
      </c>
      <c r="H2334" s="107">
        <v>61955</v>
      </c>
      <c r="I2334" s="107">
        <v>61955</v>
      </c>
      <c r="J2334" s="107">
        <v>69843.22</v>
      </c>
      <c r="K2334" s="107">
        <v>162235.52000000002</v>
      </c>
      <c r="L2334" s="107">
        <v>162235.52000000002</v>
      </c>
      <c r="M2334" s="107">
        <v>162235.52000000002</v>
      </c>
      <c r="N2334" s="107">
        <v>162235.52000000002</v>
      </c>
      <c r="O2334" s="107">
        <v>162235.52000000002</v>
      </c>
      <c r="P2334" s="107">
        <v>162235.52000000002</v>
      </c>
      <c r="Q2334" s="107">
        <v>162235.52000000002</v>
      </c>
      <c r="R2334" s="107">
        <v>162235.52000000002</v>
      </c>
      <c r="S2334" s="107">
        <v>162235.52000000002</v>
      </c>
    </row>
    <row r="2335" spans="2:19">
      <c r="B2335" s="4">
        <v>1970</v>
      </c>
      <c r="C2335" s="107">
        <v>29606</v>
      </c>
      <c r="D2335" s="107">
        <v>29606</v>
      </c>
      <c r="E2335" s="107">
        <v>29606</v>
      </c>
      <c r="F2335" s="107">
        <v>29606</v>
      </c>
      <c r="G2335" s="107">
        <v>29606</v>
      </c>
      <c r="H2335" s="107">
        <v>29606</v>
      </c>
      <c r="I2335" s="107">
        <v>29606</v>
      </c>
      <c r="J2335" s="107">
        <v>40677.51</v>
      </c>
      <c r="K2335" s="107">
        <v>90694.040000000008</v>
      </c>
      <c r="L2335" s="107">
        <v>90694.040000000008</v>
      </c>
      <c r="M2335" s="107">
        <v>90694.040000000008</v>
      </c>
      <c r="N2335" s="107">
        <v>90694.040000000008</v>
      </c>
      <c r="O2335" s="107">
        <v>90694.040000000008</v>
      </c>
      <c r="P2335" s="107">
        <v>90694.040000000008</v>
      </c>
      <c r="Q2335" s="107">
        <v>90694.040000000008</v>
      </c>
      <c r="R2335" s="107">
        <v>90694.040000000008</v>
      </c>
      <c r="S2335" s="107">
        <v>90694.040000000008</v>
      </c>
    </row>
    <row r="2336" spans="2:19">
      <c r="B2336" s="4">
        <v>1969</v>
      </c>
      <c r="C2336" s="107">
        <v>24621</v>
      </c>
      <c r="D2336" s="107">
        <v>24621</v>
      </c>
      <c r="E2336" s="107">
        <v>24621</v>
      </c>
      <c r="F2336" s="107">
        <v>24621</v>
      </c>
      <c r="G2336" s="107">
        <v>24621</v>
      </c>
      <c r="H2336" s="107">
        <v>24621</v>
      </c>
      <c r="I2336" s="107">
        <v>24621</v>
      </c>
      <c r="J2336" s="107">
        <v>24621</v>
      </c>
      <c r="K2336" s="107">
        <v>29144.86</v>
      </c>
      <c r="L2336" s="107">
        <v>29144.86</v>
      </c>
      <c r="M2336" s="107">
        <v>29144.86</v>
      </c>
      <c r="N2336" s="107">
        <v>29144.86</v>
      </c>
      <c r="O2336" s="107">
        <v>29144.86</v>
      </c>
      <c r="P2336" s="107">
        <v>29144.86</v>
      </c>
      <c r="Q2336" s="107">
        <v>29144.86</v>
      </c>
      <c r="R2336" s="107">
        <v>29144.86</v>
      </c>
      <c r="S2336" s="107">
        <v>29144.86</v>
      </c>
    </row>
    <row r="2337" spans="2:19">
      <c r="B2337" s="4">
        <v>1968</v>
      </c>
      <c r="C2337" s="107">
        <v>13238</v>
      </c>
      <c r="D2337" s="107">
        <v>13238</v>
      </c>
      <c r="E2337" s="107">
        <v>13238</v>
      </c>
      <c r="F2337" s="107">
        <v>13238</v>
      </c>
      <c r="G2337" s="107">
        <v>13238</v>
      </c>
      <c r="H2337" s="107">
        <v>13238</v>
      </c>
      <c r="I2337" s="107">
        <v>13238</v>
      </c>
      <c r="J2337" s="107">
        <v>18217.98</v>
      </c>
      <c r="K2337" s="107">
        <v>20863.77</v>
      </c>
      <c r="L2337" s="107">
        <v>20863.77</v>
      </c>
      <c r="M2337" s="107">
        <v>20863.77</v>
      </c>
      <c r="N2337" s="107">
        <v>20863.77</v>
      </c>
      <c r="O2337" s="107">
        <v>20863.77</v>
      </c>
      <c r="P2337" s="107">
        <v>20863.77</v>
      </c>
      <c r="Q2337" s="107">
        <v>20863.77</v>
      </c>
      <c r="R2337" s="107">
        <v>20863.77</v>
      </c>
      <c r="S2337" s="107">
        <v>20863.77</v>
      </c>
    </row>
    <row r="2338" spans="2:19">
      <c r="B2338" s="4">
        <v>1967</v>
      </c>
      <c r="C2338" s="107">
        <v>11405</v>
      </c>
      <c r="D2338" s="107">
        <v>11405</v>
      </c>
      <c r="E2338" s="107">
        <v>11405</v>
      </c>
      <c r="F2338" s="107">
        <v>11405</v>
      </c>
      <c r="G2338" s="107">
        <v>11405</v>
      </c>
      <c r="H2338" s="107">
        <v>11405</v>
      </c>
      <c r="I2338" s="107">
        <v>11405</v>
      </c>
      <c r="J2338" s="107">
        <v>11405</v>
      </c>
      <c r="K2338" s="107">
        <v>29446.080000000002</v>
      </c>
      <c r="L2338" s="107">
        <v>29446.080000000002</v>
      </c>
      <c r="M2338" s="107">
        <v>29446.080000000002</v>
      </c>
      <c r="N2338" s="107">
        <v>29446.080000000002</v>
      </c>
      <c r="O2338" s="107">
        <v>29446.080000000002</v>
      </c>
      <c r="P2338" s="107">
        <v>29446.080000000002</v>
      </c>
      <c r="Q2338" s="107">
        <v>29446.080000000002</v>
      </c>
      <c r="R2338" s="107">
        <v>29446.080000000002</v>
      </c>
      <c r="S2338" s="107">
        <v>29446.080000000002</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4">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2243177</v>
      </c>
      <c r="D2376" s="108">
        <f>SUM(D2298:D2375)</f>
        <v>2311121</v>
      </c>
      <c r="E2376" s="108">
        <f>SUM(E2297:E2375)</f>
        <v>2311121</v>
      </c>
      <c r="F2376" s="108">
        <f>SUM(F2296:F2375)</f>
        <v>2371159.6</v>
      </c>
      <c r="G2376" s="108">
        <f>SUM(G2295:G2375)</f>
        <v>2371159.6</v>
      </c>
      <c r="H2376" s="108">
        <f>SUM(H2289:H2375)</f>
        <v>2371159.6</v>
      </c>
      <c r="I2376" s="108">
        <f>SUM(I2289:I2375)</f>
        <v>2389009.2457487909</v>
      </c>
      <c r="J2376" s="108">
        <f t="shared" ref="J2376" si="45">SUM(J2289:J2375)</f>
        <v>2874526.3457487905</v>
      </c>
      <c r="K2376" s="108">
        <f>SUM(K2289:K2375)</f>
        <v>4173160.7557487902</v>
      </c>
      <c r="L2376" s="108">
        <f t="shared" ref="L2376" si="46">SUM(L2289:L2375)</f>
        <v>4267869.6357487906</v>
      </c>
      <c r="M2376" s="108">
        <f>SUM(M2289:M2375)</f>
        <v>4355157.7557487907</v>
      </c>
      <c r="N2376" s="109">
        <f>SUM(N2284:N2375)</f>
        <v>4355157.7557487907</v>
      </c>
      <c r="O2376" s="109">
        <f>SUM(O2284:O2375)</f>
        <v>4361157.7557487907</v>
      </c>
      <c r="P2376" s="109">
        <f>SUM(P2284:P2375)</f>
        <v>4365121.2657487905</v>
      </c>
      <c r="Q2376" s="109">
        <f>SUM(Q2284:Q2375)</f>
        <v>4365121.2657487905</v>
      </c>
      <c r="R2376" s="109">
        <f>SUM(R2283:R2375)</f>
        <v>4369143.6557487901</v>
      </c>
      <c r="S2376" s="109">
        <f>SUM(S2283:S2375)</f>
        <v>4374120.6357487906</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0</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0</v>
      </c>
      <c r="S2379" s="107">
        <v>0</v>
      </c>
    </row>
    <row r="2380" spans="1:19">
      <c r="B2380" s="4">
        <v>2020</v>
      </c>
      <c r="C2380" s="105"/>
      <c r="D2380" s="105"/>
      <c r="E2380" s="105"/>
      <c r="F2380" s="105"/>
      <c r="G2380" s="105"/>
      <c r="H2380" s="105"/>
      <c r="I2380" s="105"/>
      <c r="J2380" s="105"/>
      <c r="K2380" s="105"/>
      <c r="L2380" s="105"/>
      <c r="M2380" s="105"/>
      <c r="N2380" s="105"/>
      <c r="O2380" s="105"/>
      <c r="P2380" s="105"/>
      <c r="Q2380" s="107">
        <v>0</v>
      </c>
      <c r="R2380" s="107">
        <v>0</v>
      </c>
      <c r="S2380" s="107">
        <v>0</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0</v>
      </c>
      <c r="P2382" s="107">
        <v>0</v>
      </c>
      <c r="Q2382" s="107">
        <v>0</v>
      </c>
      <c r="R2382" s="107">
        <v>0</v>
      </c>
      <c r="S2382" s="107">
        <v>0</v>
      </c>
    </row>
    <row r="2383" spans="1:19">
      <c r="A2383" s="35"/>
      <c r="B2383" s="4">
        <v>2017</v>
      </c>
      <c r="C2383" s="105"/>
      <c r="D2383" s="105"/>
      <c r="E2383" s="105"/>
      <c r="F2383" s="105"/>
      <c r="G2383" s="105"/>
      <c r="H2383" s="105"/>
      <c r="I2383" s="105"/>
      <c r="J2383" s="105"/>
      <c r="K2383" s="105"/>
      <c r="L2383" s="105"/>
      <c r="M2383" s="105"/>
      <c r="N2383" s="107">
        <v>0</v>
      </c>
      <c r="O2383" s="107">
        <v>0</v>
      </c>
      <c r="P2383" s="107">
        <v>0</v>
      </c>
      <c r="Q2383" s="107">
        <v>0</v>
      </c>
      <c r="R2383" s="107">
        <v>0</v>
      </c>
      <c r="S2383" s="107">
        <v>0</v>
      </c>
    </row>
    <row r="2384" spans="1:19">
      <c r="B2384" s="4">
        <v>2016</v>
      </c>
      <c r="C2384" s="105"/>
      <c r="D2384" s="105"/>
      <c r="E2384" s="105"/>
      <c r="F2384" s="105"/>
      <c r="G2384" s="105"/>
      <c r="H2384" s="105"/>
      <c r="I2384" s="105"/>
      <c r="J2384" s="105"/>
      <c r="K2384" s="105"/>
      <c r="L2384" s="105"/>
      <c r="M2384" s="107">
        <v>0</v>
      </c>
      <c r="N2384" s="107">
        <v>0</v>
      </c>
      <c r="O2384" s="107">
        <v>0</v>
      </c>
      <c r="P2384" s="107">
        <v>0</v>
      </c>
      <c r="Q2384" s="107">
        <v>0</v>
      </c>
      <c r="R2384" s="107">
        <v>0</v>
      </c>
      <c r="S2384" s="107">
        <v>0</v>
      </c>
    </row>
    <row r="2385" spans="2:19">
      <c r="B2385" s="4">
        <v>2015</v>
      </c>
      <c r="C2385" s="105"/>
      <c r="D2385" s="105"/>
      <c r="E2385" s="105"/>
      <c r="F2385" s="105"/>
      <c r="G2385" s="105"/>
      <c r="H2385" s="105"/>
      <c r="I2385" s="105"/>
      <c r="J2385" s="105"/>
      <c r="K2385" s="105"/>
      <c r="L2385" s="107">
        <v>0</v>
      </c>
      <c r="M2385" s="107">
        <v>0</v>
      </c>
      <c r="N2385" s="107">
        <v>0</v>
      </c>
      <c r="O2385" s="107">
        <v>0</v>
      </c>
      <c r="P2385" s="107">
        <v>0</v>
      </c>
      <c r="Q2385" s="107">
        <v>0</v>
      </c>
      <c r="R2385" s="107">
        <v>0</v>
      </c>
      <c r="S2385" s="107">
        <v>0</v>
      </c>
    </row>
    <row r="2386" spans="2:19">
      <c r="B2386" s="4">
        <v>2014</v>
      </c>
      <c r="C2386" s="105"/>
      <c r="D2386" s="105"/>
      <c r="E2386" s="105"/>
      <c r="F2386" s="105"/>
      <c r="G2386" s="105"/>
      <c r="H2386" s="105"/>
      <c r="I2386" s="105"/>
      <c r="J2386" s="105"/>
      <c r="K2386" s="107">
        <v>0</v>
      </c>
      <c r="L2386" s="107">
        <v>0</v>
      </c>
      <c r="M2386" s="107">
        <v>0</v>
      </c>
      <c r="N2386" s="107">
        <v>0</v>
      </c>
      <c r="O2386" s="107">
        <v>0</v>
      </c>
      <c r="P2386" s="107">
        <v>0</v>
      </c>
      <c r="Q2386" s="107">
        <v>0</v>
      </c>
      <c r="R2386" s="107">
        <v>0</v>
      </c>
      <c r="S2386" s="107">
        <v>0</v>
      </c>
    </row>
    <row r="2387" spans="2:19">
      <c r="B2387" s="4">
        <v>2013</v>
      </c>
      <c r="C2387" s="105"/>
      <c r="D2387" s="105"/>
      <c r="E2387" s="105"/>
      <c r="F2387" s="105"/>
      <c r="G2387" s="105"/>
      <c r="H2387" s="105"/>
      <c r="I2387" s="105"/>
      <c r="J2387" s="107">
        <v>0</v>
      </c>
      <c r="K2387" s="107">
        <v>0</v>
      </c>
      <c r="L2387" s="107">
        <v>0</v>
      </c>
      <c r="M2387" s="107">
        <v>0</v>
      </c>
      <c r="N2387" s="107">
        <v>0</v>
      </c>
      <c r="O2387" s="107">
        <v>0</v>
      </c>
      <c r="P2387" s="107">
        <v>0</v>
      </c>
      <c r="Q2387" s="107">
        <v>0</v>
      </c>
      <c r="R2387" s="107">
        <v>0</v>
      </c>
      <c r="S2387" s="107">
        <v>0</v>
      </c>
    </row>
    <row r="2388" spans="2:19">
      <c r="B2388" s="4">
        <v>2012</v>
      </c>
      <c r="C2388" s="105"/>
      <c r="D2388" s="105"/>
      <c r="E2388" s="105"/>
      <c r="F2388" s="105"/>
      <c r="G2388" s="105"/>
      <c r="H2388" s="105"/>
      <c r="I2388" s="107">
        <v>0</v>
      </c>
      <c r="J2388" s="107">
        <v>0</v>
      </c>
      <c r="K2388" s="107">
        <v>0</v>
      </c>
      <c r="L2388" s="107">
        <v>0</v>
      </c>
      <c r="M2388" s="107">
        <v>0</v>
      </c>
      <c r="N2388" s="107">
        <v>0</v>
      </c>
      <c r="O2388" s="107">
        <v>0</v>
      </c>
      <c r="P2388" s="107">
        <v>0</v>
      </c>
      <c r="Q2388" s="107">
        <v>0</v>
      </c>
      <c r="R2388" s="107">
        <v>0</v>
      </c>
      <c r="S2388" s="107">
        <v>0</v>
      </c>
    </row>
    <row r="2389" spans="2:19">
      <c r="B2389" s="4">
        <v>2011</v>
      </c>
      <c r="C2389" s="105"/>
      <c r="D2389" s="105"/>
      <c r="E2389" s="105"/>
      <c r="F2389" s="105"/>
      <c r="G2389" s="105"/>
      <c r="H2389" s="107">
        <v>0</v>
      </c>
      <c r="I2389" s="107">
        <v>0</v>
      </c>
      <c r="J2389" s="107">
        <v>0</v>
      </c>
      <c r="K2389" s="107">
        <v>0</v>
      </c>
      <c r="L2389" s="107">
        <v>0</v>
      </c>
      <c r="M2389" s="107">
        <v>0</v>
      </c>
      <c r="N2389" s="107">
        <v>0</v>
      </c>
      <c r="O2389" s="107">
        <v>0</v>
      </c>
      <c r="P2389" s="107">
        <v>0</v>
      </c>
      <c r="Q2389" s="107">
        <v>0</v>
      </c>
      <c r="R2389" s="107">
        <v>0</v>
      </c>
      <c r="S2389" s="107">
        <v>0</v>
      </c>
    </row>
    <row r="2390" spans="2:19">
      <c r="B2390" s="4">
        <v>2010</v>
      </c>
      <c r="C2390" s="105"/>
      <c r="D2390" s="105"/>
      <c r="E2390" s="105"/>
      <c r="F2390" s="105"/>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4">
        <v>2009</v>
      </c>
      <c r="C2391" s="105"/>
      <c r="D2391" s="105"/>
      <c r="E2391" s="105"/>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4">
        <v>2008</v>
      </c>
      <c r="C2392" s="105"/>
      <c r="D2392" s="105"/>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4">
        <v>2007</v>
      </c>
      <c r="C2393" s="105"/>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4">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4">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4">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4">
        <v>2003</v>
      </c>
      <c r="C2397" s="107">
        <v>0</v>
      </c>
      <c r="D2397" s="107">
        <v>0</v>
      </c>
      <c r="E2397" s="107">
        <v>0</v>
      </c>
      <c r="F2397" s="107">
        <v>0</v>
      </c>
      <c r="G2397" s="107">
        <v>0</v>
      </c>
      <c r="H2397" s="107">
        <v>0</v>
      </c>
      <c r="I2397" s="107">
        <v>0</v>
      </c>
      <c r="J2397" s="107">
        <v>0</v>
      </c>
      <c r="K2397" s="107">
        <v>0</v>
      </c>
      <c r="L2397" s="107">
        <v>0</v>
      </c>
      <c r="M2397" s="107">
        <v>0</v>
      </c>
      <c r="N2397" s="107">
        <v>0</v>
      </c>
      <c r="O2397" s="107">
        <v>0</v>
      </c>
      <c r="P2397" s="107">
        <v>0</v>
      </c>
      <c r="Q2397" s="107">
        <v>0</v>
      </c>
      <c r="R2397" s="107">
        <v>0</v>
      </c>
      <c r="S2397" s="107">
        <v>0</v>
      </c>
    </row>
    <row r="2398" spans="2:19">
      <c r="B2398" s="4">
        <v>2002</v>
      </c>
      <c r="C2398" s="107">
        <v>0</v>
      </c>
      <c r="D2398" s="107">
        <v>0</v>
      </c>
      <c r="E2398" s="107">
        <v>0</v>
      </c>
      <c r="F2398" s="107">
        <v>0</v>
      </c>
      <c r="G2398" s="107">
        <v>0</v>
      </c>
      <c r="H2398" s="107">
        <v>0</v>
      </c>
      <c r="I2398" s="107">
        <v>0</v>
      </c>
      <c r="J2398" s="107">
        <v>0</v>
      </c>
      <c r="K2398" s="107">
        <v>0</v>
      </c>
      <c r="L2398" s="107">
        <v>0</v>
      </c>
      <c r="M2398" s="107">
        <v>0</v>
      </c>
      <c r="N2398" s="107">
        <v>0</v>
      </c>
      <c r="O2398" s="107">
        <v>0</v>
      </c>
      <c r="P2398" s="107">
        <v>0</v>
      </c>
      <c r="Q2398" s="107">
        <v>0</v>
      </c>
      <c r="R2398" s="107">
        <v>0</v>
      </c>
      <c r="S2398" s="107">
        <v>0</v>
      </c>
    </row>
    <row r="2399" spans="2:19">
      <c r="B2399" s="4">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4">
        <v>2000</v>
      </c>
      <c r="C2400" s="107">
        <v>0</v>
      </c>
      <c r="D2400" s="107">
        <v>0</v>
      </c>
      <c r="E2400" s="107">
        <v>0</v>
      </c>
      <c r="F2400" s="107">
        <v>0</v>
      </c>
      <c r="G2400" s="107">
        <v>0</v>
      </c>
      <c r="H2400" s="107">
        <v>0</v>
      </c>
      <c r="I2400" s="107">
        <v>0</v>
      </c>
      <c r="J2400" s="107">
        <v>0</v>
      </c>
      <c r="K2400" s="107">
        <v>0</v>
      </c>
      <c r="L2400" s="107">
        <v>0</v>
      </c>
      <c r="M2400" s="107">
        <v>0</v>
      </c>
      <c r="N2400" s="107">
        <v>0</v>
      </c>
      <c r="O2400" s="107">
        <v>0</v>
      </c>
      <c r="P2400" s="107">
        <v>0</v>
      </c>
      <c r="Q2400" s="107">
        <v>0</v>
      </c>
      <c r="R2400" s="107">
        <v>0</v>
      </c>
      <c r="S2400" s="107">
        <v>0</v>
      </c>
    </row>
    <row r="2401" spans="2:19">
      <c r="B2401" s="4">
        <v>1999</v>
      </c>
      <c r="C2401" s="107">
        <v>0</v>
      </c>
      <c r="D2401" s="107">
        <v>0</v>
      </c>
      <c r="E2401" s="107">
        <v>0</v>
      </c>
      <c r="F2401" s="107">
        <v>0</v>
      </c>
      <c r="G2401" s="107">
        <v>0</v>
      </c>
      <c r="H2401" s="107">
        <v>0</v>
      </c>
      <c r="I2401" s="107">
        <v>0</v>
      </c>
      <c r="J2401" s="107">
        <v>0</v>
      </c>
      <c r="K2401" s="107">
        <v>0</v>
      </c>
      <c r="L2401" s="107">
        <v>0</v>
      </c>
      <c r="M2401" s="107">
        <v>0</v>
      </c>
      <c r="N2401" s="107">
        <v>0</v>
      </c>
      <c r="O2401" s="107">
        <v>0</v>
      </c>
      <c r="P2401" s="107">
        <v>0</v>
      </c>
      <c r="Q2401" s="107">
        <v>0</v>
      </c>
      <c r="R2401" s="107">
        <v>0</v>
      </c>
      <c r="S2401" s="107">
        <v>0</v>
      </c>
    </row>
    <row r="2402" spans="2:19">
      <c r="B2402" s="4">
        <v>1998</v>
      </c>
      <c r="C2402" s="107">
        <v>0</v>
      </c>
      <c r="D2402" s="107">
        <v>0</v>
      </c>
      <c r="E2402" s="107">
        <v>0</v>
      </c>
      <c r="F2402" s="107">
        <v>0</v>
      </c>
      <c r="G2402" s="107">
        <v>0</v>
      </c>
      <c r="H2402" s="107">
        <v>0</v>
      </c>
      <c r="I2402" s="107">
        <v>0</v>
      </c>
      <c r="J2402" s="107">
        <v>0</v>
      </c>
      <c r="K2402" s="107">
        <v>0</v>
      </c>
      <c r="L2402" s="107">
        <v>0</v>
      </c>
      <c r="M2402" s="107">
        <v>0</v>
      </c>
      <c r="N2402" s="107">
        <v>0</v>
      </c>
      <c r="O2402" s="107">
        <v>0</v>
      </c>
      <c r="P2402" s="107">
        <v>0</v>
      </c>
      <c r="Q2402" s="107">
        <v>0</v>
      </c>
      <c r="R2402" s="107">
        <v>0</v>
      </c>
      <c r="S2402" s="107">
        <v>0</v>
      </c>
    </row>
    <row r="2403" spans="2:19">
      <c r="B2403" s="4">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4">
        <v>1996</v>
      </c>
      <c r="C2404" s="107">
        <v>0</v>
      </c>
      <c r="D2404" s="107">
        <v>0</v>
      </c>
      <c r="E2404" s="107">
        <v>0</v>
      </c>
      <c r="F2404" s="107">
        <v>0</v>
      </c>
      <c r="G2404" s="107">
        <v>0</v>
      </c>
      <c r="H2404" s="107">
        <v>0</v>
      </c>
      <c r="I2404" s="107">
        <v>0</v>
      </c>
      <c r="J2404" s="107">
        <v>0</v>
      </c>
      <c r="K2404" s="107">
        <v>0</v>
      </c>
      <c r="L2404" s="107">
        <v>0</v>
      </c>
      <c r="M2404" s="107">
        <v>0</v>
      </c>
      <c r="N2404" s="107">
        <v>0</v>
      </c>
      <c r="O2404" s="107">
        <v>0</v>
      </c>
      <c r="P2404" s="107">
        <v>0</v>
      </c>
      <c r="Q2404" s="107">
        <v>0</v>
      </c>
      <c r="R2404" s="107">
        <v>0</v>
      </c>
      <c r="S2404" s="107">
        <v>0</v>
      </c>
    </row>
    <row r="2405" spans="2:19">
      <c r="B2405" s="4">
        <v>1995</v>
      </c>
      <c r="C2405" s="107">
        <v>0</v>
      </c>
      <c r="D2405" s="107">
        <v>0</v>
      </c>
      <c r="E2405" s="107">
        <v>0</v>
      </c>
      <c r="F2405" s="107">
        <v>0</v>
      </c>
      <c r="G2405" s="107">
        <v>0</v>
      </c>
      <c r="H2405" s="107">
        <v>0</v>
      </c>
      <c r="I2405" s="107">
        <v>0</v>
      </c>
      <c r="J2405" s="107">
        <v>0</v>
      </c>
      <c r="K2405" s="107">
        <v>0</v>
      </c>
      <c r="L2405" s="107">
        <v>0</v>
      </c>
      <c r="M2405" s="107">
        <v>0</v>
      </c>
      <c r="N2405" s="107">
        <v>0</v>
      </c>
      <c r="O2405" s="107">
        <v>0</v>
      </c>
      <c r="P2405" s="107">
        <v>0</v>
      </c>
      <c r="Q2405" s="107">
        <v>0</v>
      </c>
      <c r="R2405" s="107">
        <v>0</v>
      </c>
      <c r="S2405" s="107">
        <v>0</v>
      </c>
    </row>
    <row r="2406" spans="2:19">
      <c r="B2406" s="4">
        <v>1994</v>
      </c>
      <c r="C2406" s="107">
        <v>0</v>
      </c>
      <c r="D2406" s="107">
        <v>0</v>
      </c>
      <c r="E2406" s="107">
        <v>0</v>
      </c>
      <c r="F2406" s="107">
        <v>0</v>
      </c>
      <c r="G2406" s="107">
        <v>0</v>
      </c>
      <c r="H2406" s="107">
        <v>0</v>
      </c>
      <c r="I2406" s="107">
        <v>0</v>
      </c>
      <c r="J2406" s="107">
        <v>0</v>
      </c>
      <c r="K2406" s="107">
        <v>0</v>
      </c>
      <c r="L2406" s="107">
        <v>0</v>
      </c>
      <c r="M2406" s="107">
        <v>0</v>
      </c>
      <c r="N2406" s="107">
        <v>0</v>
      </c>
      <c r="O2406" s="107">
        <v>0</v>
      </c>
      <c r="P2406" s="107">
        <v>0</v>
      </c>
      <c r="Q2406" s="107">
        <v>0</v>
      </c>
      <c r="R2406" s="107">
        <v>0</v>
      </c>
      <c r="S2406" s="107">
        <v>0</v>
      </c>
    </row>
    <row r="2407" spans="2:19">
      <c r="B2407" s="4">
        <v>1993</v>
      </c>
      <c r="C2407" s="107">
        <v>0</v>
      </c>
      <c r="D2407" s="107">
        <v>0</v>
      </c>
      <c r="E2407" s="107">
        <v>0</v>
      </c>
      <c r="F2407" s="107">
        <v>0</v>
      </c>
      <c r="G2407" s="107">
        <v>0</v>
      </c>
      <c r="H2407" s="107">
        <v>0</v>
      </c>
      <c r="I2407" s="107">
        <v>0</v>
      </c>
      <c r="J2407" s="107">
        <v>0</v>
      </c>
      <c r="K2407" s="107">
        <v>0</v>
      </c>
      <c r="L2407" s="107">
        <v>0</v>
      </c>
      <c r="M2407" s="107">
        <v>0</v>
      </c>
      <c r="N2407" s="107">
        <v>0</v>
      </c>
      <c r="O2407" s="107">
        <v>0</v>
      </c>
      <c r="P2407" s="107">
        <v>0</v>
      </c>
      <c r="Q2407" s="107">
        <v>0</v>
      </c>
      <c r="R2407" s="107">
        <v>0</v>
      </c>
      <c r="S2407" s="107">
        <v>0</v>
      </c>
    </row>
    <row r="2408" spans="2:19">
      <c r="B2408" s="4">
        <v>1992</v>
      </c>
      <c r="C2408" s="107">
        <v>0</v>
      </c>
      <c r="D2408" s="107">
        <v>0</v>
      </c>
      <c r="E2408" s="107">
        <v>0</v>
      </c>
      <c r="F2408" s="107">
        <v>0</v>
      </c>
      <c r="G2408" s="107">
        <v>0</v>
      </c>
      <c r="H2408" s="107">
        <v>0</v>
      </c>
      <c r="I2408" s="107">
        <v>0</v>
      </c>
      <c r="J2408" s="107">
        <v>0</v>
      </c>
      <c r="K2408" s="107">
        <v>0</v>
      </c>
      <c r="L2408" s="107">
        <v>0</v>
      </c>
      <c r="M2408" s="107">
        <v>0</v>
      </c>
      <c r="N2408" s="107">
        <v>0</v>
      </c>
      <c r="O2408" s="107">
        <v>0</v>
      </c>
      <c r="P2408" s="107">
        <v>0</v>
      </c>
      <c r="Q2408" s="107">
        <v>0</v>
      </c>
      <c r="R2408" s="107">
        <v>0</v>
      </c>
      <c r="S2408" s="107">
        <v>0</v>
      </c>
    </row>
    <row r="2409" spans="2:19">
      <c r="B2409" s="4">
        <v>1991</v>
      </c>
      <c r="C2409" s="107">
        <v>0</v>
      </c>
      <c r="D2409" s="107">
        <v>0</v>
      </c>
      <c r="E2409" s="107">
        <v>0</v>
      </c>
      <c r="F2409" s="107">
        <v>0</v>
      </c>
      <c r="G2409" s="107">
        <v>0</v>
      </c>
      <c r="H2409" s="107">
        <v>0</v>
      </c>
      <c r="I2409" s="107">
        <v>0</v>
      </c>
      <c r="J2409" s="107">
        <v>0</v>
      </c>
      <c r="K2409" s="107">
        <v>0</v>
      </c>
      <c r="L2409" s="107">
        <v>0</v>
      </c>
      <c r="M2409" s="107">
        <v>0</v>
      </c>
      <c r="N2409" s="107">
        <v>0</v>
      </c>
      <c r="O2409" s="107">
        <v>0</v>
      </c>
      <c r="P2409" s="107">
        <v>0</v>
      </c>
      <c r="Q2409" s="107">
        <v>0</v>
      </c>
      <c r="R2409" s="107">
        <v>0</v>
      </c>
      <c r="S2409" s="107">
        <v>0</v>
      </c>
    </row>
    <row r="2410" spans="2:19">
      <c r="B2410" s="4">
        <v>1990</v>
      </c>
      <c r="C2410" s="107">
        <v>0</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0</v>
      </c>
      <c r="D2411" s="107">
        <v>0</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0</v>
      </c>
      <c r="D2412" s="107">
        <v>0</v>
      </c>
      <c r="E2412" s="107">
        <v>0</v>
      </c>
      <c r="F2412" s="107">
        <v>0</v>
      </c>
      <c r="G2412" s="107">
        <v>0</v>
      </c>
      <c r="H2412" s="107">
        <v>0</v>
      </c>
      <c r="I2412" s="107">
        <v>0</v>
      </c>
      <c r="J2412" s="107">
        <v>0</v>
      </c>
      <c r="K2412" s="107">
        <v>0</v>
      </c>
      <c r="L2412" s="107">
        <v>0</v>
      </c>
      <c r="M2412" s="107">
        <v>0</v>
      </c>
      <c r="N2412" s="107">
        <v>0</v>
      </c>
      <c r="O2412" s="107">
        <v>0</v>
      </c>
      <c r="P2412" s="107">
        <v>0</v>
      </c>
      <c r="Q2412" s="107">
        <v>0</v>
      </c>
      <c r="R2412" s="107">
        <v>0</v>
      </c>
      <c r="S2412" s="107">
        <v>0</v>
      </c>
    </row>
    <row r="2413" spans="2:19">
      <c r="B2413" s="4">
        <v>1987</v>
      </c>
      <c r="C2413" s="107">
        <v>0</v>
      </c>
      <c r="D2413" s="107">
        <v>0</v>
      </c>
      <c r="E2413" s="107">
        <v>0</v>
      </c>
      <c r="F2413" s="107">
        <v>0</v>
      </c>
      <c r="G2413" s="107">
        <v>0</v>
      </c>
      <c r="H2413" s="107">
        <v>0</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0</v>
      </c>
      <c r="D2414" s="107">
        <v>0</v>
      </c>
      <c r="E2414" s="107">
        <v>0</v>
      </c>
      <c r="F2414" s="107">
        <v>0</v>
      </c>
      <c r="G2414" s="107">
        <v>0</v>
      </c>
      <c r="H2414" s="107">
        <v>0</v>
      </c>
      <c r="I2414" s="107">
        <v>0</v>
      </c>
      <c r="J2414" s="107">
        <v>0</v>
      </c>
      <c r="K2414" s="107">
        <v>0</v>
      </c>
      <c r="L2414" s="107">
        <v>0</v>
      </c>
      <c r="M2414" s="107">
        <v>0</v>
      </c>
      <c r="N2414" s="107">
        <v>0</v>
      </c>
      <c r="O2414" s="107">
        <v>0</v>
      </c>
      <c r="P2414" s="107">
        <v>0</v>
      </c>
      <c r="Q2414" s="107">
        <v>0</v>
      </c>
      <c r="R2414" s="107">
        <v>0</v>
      </c>
      <c r="S2414" s="107">
        <v>0</v>
      </c>
    </row>
    <row r="2415" spans="2:19">
      <c r="B2415" s="4">
        <v>1985</v>
      </c>
      <c r="C2415" s="107">
        <v>0</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0</v>
      </c>
      <c r="D2416" s="107">
        <v>0</v>
      </c>
      <c r="E2416" s="107">
        <v>0</v>
      </c>
      <c r="F2416" s="107">
        <v>0</v>
      </c>
      <c r="G2416" s="107">
        <v>0</v>
      </c>
      <c r="H2416" s="107">
        <v>0</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0</v>
      </c>
      <c r="D2417" s="107">
        <v>0</v>
      </c>
      <c r="E2417" s="107">
        <v>0</v>
      </c>
      <c r="F2417" s="107">
        <v>0</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0</v>
      </c>
      <c r="D2418" s="107">
        <v>0</v>
      </c>
      <c r="E2418" s="107">
        <v>0</v>
      </c>
      <c r="F2418" s="107">
        <v>0</v>
      </c>
      <c r="G2418" s="107">
        <v>0</v>
      </c>
      <c r="H2418" s="107">
        <v>0</v>
      </c>
      <c r="I2418" s="107">
        <v>0</v>
      </c>
      <c r="J2418" s="107">
        <v>0</v>
      </c>
      <c r="K2418" s="107">
        <v>0</v>
      </c>
      <c r="L2418" s="107">
        <v>0</v>
      </c>
      <c r="M2418" s="107">
        <v>0</v>
      </c>
      <c r="N2418" s="107">
        <v>0</v>
      </c>
      <c r="O2418" s="107">
        <v>0</v>
      </c>
      <c r="P2418" s="107">
        <v>0</v>
      </c>
      <c r="Q2418" s="107">
        <v>0</v>
      </c>
      <c r="R2418" s="107">
        <v>0</v>
      </c>
      <c r="S2418" s="107">
        <v>0</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0</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0</v>
      </c>
      <c r="D2422" s="107">
        <v>0</v>
      </c>
      <c r="E2422" s="107">
        <v>0</v>
      </c>
      <c r="F2422" s="107">
        <v>0</v>
      </c>
      <c r="G2422" s="107">
        <v>0</v>
      </c>
      <c r="H2422" s="107">
        <v>0</v>
      </c>
      <c r="I2422" s="107">
        <v>0</v>
      </c>
      <c r="J2422" s="107">
        <v>0</v>
      </c>
      <c r="K2422" s="107">
        <v>0</v>
      </c>
      <c r="L2422" s="107">
        <v>0</v>
      </c>
      <c r="M2422" s="107">
        <v>0</v>
      </c>
      <c r="N2422" s="107">
        <v>0</v>
      </c>
      <c r="O2422" s="107">
        <v>0</v>
      </c>
      <c r="P2422" s="107">
        <v>0</v>
      </c>
      <c r="Q2422" s="107">
        <v>0</v>
      </c>
      <c r="R2422" s="107">
        <v>0</v>
      </c>
      <c r="S2422" s="107">
        <v>0</v>
      </c>
    </row>
    <row r="2423" spans="2:19">
      <c r="B2423" s="4">
        <v>1977</v>
      </c>
      <c r="C2423" s="107">
        <v>0</v>
      </c>
      <c r="D2423" s="107">
        <v>0</v>
      </c>
      <c r="E2423" s="107">
        <v>0</v>
      </c>
      <c r="F2423" s="107">
        <v>0</v>
      </c>
      <c r="G2423" s="107">
        <v>0</v>
      </c>
      <c r="H2423" s="107">
        <v>0</v>
      </c>
      <c r="I2423" s="107">
        <v>0</v>
      </c>
      <c r="J2423" s="107">
        <v>0</v>
      </c>
      <c r="K2423" s="107">
        <v>0</v>
      </c>
      <c r="L2423" s="107">
        <v>0</v>
      </c>
      <c r="M2423" s="107">
        <v>0</v>
      </c>
      <c r="N2423" s="107">
        <v>0</v>
      </c>
      <c r="O2423" s="107">
        <v>0</v>
      </c>
      <c r="P2423" s="107">
        <v>0</v>
      </c>
      <c r="Q2423" s="107">
        <v>0</v>
      </c>
      <c r="R2423" s="107">
        <v>0</v>
      </c>
      <c r="S2423" s="107">
        <v>0</v>
      </c>
    </row>
    <row r="2424" spans="2:19">
      <c r="B2424" s="4">
        <v>1976</v>
      </c>
      <c r="C2424" s="107">
        <v>0</v>
      </c>
      <c r="D2424" s="107">
        <v>0</v>
      </c>
      <c r="E2424" s="107">
        <v>0</v>
      </c>
      <c r="F2424" s="107">
        <v>0</v>
      </c>
      <c r="G2424" s="107">
        <v>0</v>
      </c>
      <c r="H2424" s="107">
        <v>0</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0</v>
      </c>
      <c r="D2427" s="107">
        <v>0</v>
      </c>
      <c r="E2427" s="107">
        <v>0</v>
      </c>
      <c r="F2427" s="107">
        <v>0</v>
      </c>
      <c r="G2427" s="107">
        <v>0</v>
      </c>
      <c r="H2427" s="107">
        <v>0</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0</v>
      </c>
      <c r="D2471" s="108">
        <f>SUM(D2393:D2470)</f>
        <v>0</v>
      </c>
      <c r="E2471" s="108">
        <f>SUM(E2392:E2470)</f>
        <v>0</v>
      </c>
      <c r="F2471" s="108">
        <f>SUM(F2391:F2470)</f>
        <v>0</v>
      </c>
      <c r="G2471" s="108">
        <f>SUM(G2390:G2470)</f>
        <v>0</v>
      </c>
      <c r="H2471" s="108">
        <f>SUM(H2384:H2470)</f>
        <v>0</v>
      </c>
      <c r="I2471" s="108">
        <f>SUM(I2384:I2470)</f>
        <v>0</v>
      </c>
      <c r="J2471" s="108">
        <f t="shared" ref="J2471" si="47">SUM(J2384:J2470)</f>
        <v>0</v>
      </c>
      <c r="K2471" s="108">
        <f>SUM(K2384:K2470)</f>
        <v>0</v>
      </c>
      <c r="L2471" s="108">
        <f t="shared" ref="L2471" si="48">SUM(L2384:L2470)</f>
        <v>0</v>
      </c>
      <c r="M2471" s="108">
        <f>SUM(M2384:M2470)</f>
        <v>0</v>
      </c>
      <c r="N2471" s="109">
        <f>SUM(N2379:N2470)</f>
        <v>0</v>
      </c>
      <c r="O2471" s="109">
        <f>SUM(O2379:O2470)</f>
        <v>0</v>
      </c>
      <c r="P2471" s="109">
        <f>SUM(P2379:P2470)</f>
        <v>0</v>
      </c>
      <c r="Q2471" s="109">
        <f>SUM(Q2379:Q2470)</f>
        <v>0</v>
      </c>
      <c r="R2471" s="109">
        <f>SUM(R2378:R2470)</f>
        <v>0</v>
      </c>
      <c r="S2471" s="109">
        <f>SUM(S2378:S2470)</f>
        <v>0</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0</v>
      </c>
      <c r="S2474" s="107">
        <v>0</v>
      </c>
    </row>
    <row r="2475" spans="1:19">
      <c r="B2475" s="4">
        <v>2020</v>
      </c>
      <c r="C2475" s="105"/>
      <c r="D2475" s="105"/>
      <c r="E2475" s="105"/>
      <c r="F2475" s="105"/>
      <c r="G2475" s="105"/>
      <c r="H2475" s="105"/>
      <c r="I2475" s="105"/>
      <c r="J2475" s="105"/>
      <c r="K2475" s="105"/>
      <c r="L2475" s="105"/>
      <c r="M2475" s="105"/>
      <c r="N2475" s="105"/>
      <c r="O2475" s="105"/>
      <c r="P2475" s="105"/>
      <c r="Q2475" s="107">
        <v>34060</v>
      </c>
      <c r="R2475" s="107">
        <v>34060</v>
      </c>
      <c r="S2475" s="107">
        <v>34060</v>
      </c>
    </row>
    <row r="2476" spans="1:19">
      <c r="A2476" s="35"/>
      <c r="B2476" s="4">
        <v>2019</v>
      </c>
      <c r="C2476" s="105"/>
      <c r="D2476" s="105"/>
      <c r="E2476" s="105"/>
      <c r="F2476" s="105"/>
      <c r="G2476" s="105"/>
      <c r="H2476" s="105"/>
      <c r="I2476" s="105"/>
      <c r="J2476" s="105"/>
      <c r="K2476" s="105"/>
      <c r="L2476" s="105"/>
      <c r="M2476" s="105"/>
      <c r="N2476" s="105"/>
      <c r="O2476" s="105"/>
      <c r="P2476" s="107">
        <v>0</v>
      </c>
      <c r="Q2476" s="107">
        <v>0</v>
      </c>
      <c r="R2476" s="107">
        <v>0</v>
      </c>
      <c r="S2476" s="107">
        <v>0</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0</v>
      </c>
      <c r="O2478" s="107">
        <v>0</v>
      </c>
      <c r="P2478" s="107">
        <v>0</v>
      </c>
      <c r="Q2478" s="107">
        <v>0</v>
      </c>
      <c r="R2478" s="107">
        <v>0</v>
      </c>
      <c r="S2478" s="107">
        <v>0</v>
      </c>
    </row>
    <row r="2479" spans="1:19">
      <c r="B2479" s="4">
        <v>2016</v>
      </c>
      <c r="C2479" s="105"/>
      <c r="D2479" s="105"/>
      <c r="E2479" s="105"/>
      <c r="F2479" s="105"/>
      <c r="G2479" s="105"/>
      <c r="H2479" s="105"/>
      <c r="I2479" s="105"/>
      <c r="J2479" s="105"/>
      <c r="K2479" s="105"/>
      <c r="L2479" s="105"/>
      <c r="M2479" s="107">
        <v>0</v>
      </c>
      <c r="N2479" s="107">
        <v>0</v>
      </c>
      <c r="O2479" s="107">
        <v>0</v>
      </c>
      <c r="P2479" s="107">
        <v>0</v>
      </c>
      <c r="Q2479" s="107">
        <v>0</v>
      </c>
      <c r="R2479" s="107">
        <v>0</v>
      </c>
      <c r="S2479" s="107">
        <v>0</v>
      </c>
    </row>
    <row r="2480" spans="1:19">
      <c r="B2480" s="4">
        <v>2015</v>
      </c>
      <c r="C2480" s="105"/>
      <c r="D2480" s="105"/>
      <c r="E2480" s="105"/>
      <c r="F2480" s="105"/>
      <c r="G2480" s="105"/>
      <c r="H2480" s="105"/>
      <c r="I2480" s="105"/>
      <c r="J2480" s="105"/>
      <c r="K2480" s="105"/>
      <c r="L2480" s="107">
        <v>0</v>
      </c>
      <c r="M2480" s="107">
        <v>0</v>
      </c>
      <c r="N2480" s="107">
        <v>0</v>
      </c>
      <c r="O2480" s="107">
        <v>0</v>
      </c>
      <c r="P2480" s="107">
        <v>0</v>
      </c>
      <c r="Q2480" s="107">
        <v>0</v>
      </c>
      <c r="R2480" s="107">
        <v>0</v>
      </c>
      <c r="S2480" s="107">
        <v>0</v>
      </c>
    </row>
    <row r="2481" spans="2:19">
      <c r="B2481" s="4">
        <v>2014</v>
      </c>
      <c r="C2481" s="105"/>
      <c r="D2481" s="105"/>
      <c r="E2481" s="105"/>
      <c r="F2481" s="105"/>
      <c r="G2481" s="105"/>
      <c r="H2481" s="105"/>
      <c r="I2481" s="105"/>
      <c r="J2481" s="105"/>
      <c r="K2481" s="107">
        <v>0</v>
      </c>
      <c r="L2481" s="107">
        <v>0</v>
      </c>
      <c r="M2481" s="107">
        <v>0</v>
      </c>
      <c r="N2481" s="107">
        <v>0</v>
      </c>
      <c r="O2481" s="107">
        <v>0</v>
      </c>
      <c r="P2481" s="107">
        <v>0</v>
      </c>
      <c r="Q2481" s="107">
        <v>0</v>
      </c>
      <c r="R2481" s="107">
        <v>0</v>
      </c>
      <c r="S2481" s="107">
        <v>0</v>
      </c>
    </row>
    <row r="2482" spans="2:19">
      <c r="B2482" s="4">
        <v>2013</v>
      </c>
      <c r="C2482" s="105"/>
      <c r="D2482" s="105"/>
      <c r="E2482" s="105"/>
      <c r="F2482" s="105"/>
      <c r="G2482" s="105"/>
      <c r="H2482" s="105"/>
      <c r="I2482" s="105"/>
      <c r="J2482" s="107">
        <v>0</v>
      </c>
      <c r="K2482" s="107">
        <v>0</v>
      </c>
      <c r="L2482" s="107">
        <v>0</v>
      </c>
      <c r="M2482" s="107">
        <v>0</v>
      </c>
      <c r="N2482" s="107">
        <v>0</v>
      </c>
      <c r="O2482" s="107">
        <v>0</v>
      </c>
      <c r="P2482" s="107">
        <v>0</v>
      </c>
      <c r="Q2482" s="107">
        <v>0</v>
      </c>
      <c r="R2482" s="107">
        <v>0</v>
      </c>
      <c r="S2482" s="107">
        <v>0</v>
      </c>
    </row>
    <row r="2483" spans="2:19">
      <c r="B2483" s="4">
        <v>2012</v>
      </c>
      <c r="C2483" s="105"/>
      <c r="D2483" s="105"/>
      <c r="E2483" s="105"/>
      <c r="F2483" s="105"/>
      <c r="G2483" s="105"/>
      <c r="H2483" s="105"/>
      <c r="I2483" s="107">
        <v>0</v>
      </c>
      <c r="J2483" s="107">
        <v>0</v>
      </c>
      <c r="K2483" s="107">
        <v>0</v>
      </c>
      <c r="L2483" s="107">
        <v>0</v>
      </c>
      <c r="M2483" s="107">
        <v>0</v>
      </c>
      <c r="N2483" s="107">
        <v>0</v>
      </c>
      <c r="O2483" s="107">
        <v>0</v>
      </c>
      <c r="P2483" s="107">
        <v>0</v>
      </c>
      <c r="Q2483" s="107">
        <v>0</v>
      </c>
      <c r="R2483" s="107">
        <v>0</v>
      </c>
      <c r="S2483" s="107">
        <v>0</v>
      </c>
    </row>
    <row r="2484" spans="2:19">
      <c r="B2484" s="4">
        <v>2011</v>
      </c>
      <c r="C2484" s="105"/>
      <c r="D2484" s="105"/>
      <c r="E2484" s="105"/>
      <c r="F2484" s="105"/>
      <c r="G2484" s="105"/>
      <c r="H2484" s="107">
        <v>0</v>
      </c>
      <c r="I2484" s="107">
        <v>0</v>
      </c>
      <c r="J2484" s="107">
        <v>0</v>
      </c>
      <c r="K2484" s="107">
        <v>0</v>
      </c>
      <c r="L2484" s="107">
        <v>0</v>
      </c>
      <c r="M2484" s="107">
        <v>0</v>
      </c>
      <c r="N2484" s="107">
        <v>0</v>
      </c>
      <c r="O2484" s="107">
        <v>0</v>
      </c>
      <c r="P2484" s="107">
        <v>0</v>
      </c>
      <c r="Q2484" s="107">
        <v>0</v>
      </c>
      <c r="R2484" s="107">
        <v>0</v>
      </c>
      <c r="S2484" s="107">
        <v>0</v>
      </c>
    </row>
    <row r="2485" spans="2:19">
      <c r="B2485" s="4">
        <v>2010</v>
      </c>
      <c r="C2485" s="105"/>
      <c r="D2485" s="105"/>
      <c r="E2485" s="105"/>
      <c r="F2485" s="105"/>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4">
        <v>2009</v>
      </c>
      <c r="C2486" s="105"/>
      <c r="D2486" s="105"/>
      <c r="E2486" s="105"/>
      <c r="F2486" s="107">
        <v>0</v>
      </c>
      <c r="G2486" s="107">
        <v>0</v>
      </c>
      <c r="H2486" s="107">
        <v>0</v>
      </c>
      <c r="I2486" s="107">
        <v>0</v>
      </c>
      <c r="J2486" s="107">
        <v>0</v>
      </c>
      <c r="K2486" s="107">
        <v>0</v>
      </c>
      <c r="L2486" s="107">
        <v>0</v>
      </c>
      <c r="M2486" s="107">
        <v>0</v>
      </c>
      <c r="N2486" s="107">
        <v>0</v>
      </c>
      <c r="O2486" s="107">
        <v>0</v>
      </c>
      <c r="P2486" s="107">
        <v>0</v>
      </c>
      <c r="Q2486" s="107">
        <v>0</v>
      </c>
      <c r="R2486" s="107">
        <v>0</v>
      </c>
      <c r="S2486" s="107">
        <v>0</v>
      </c>
    </row>
    <row r="2487" spans="2:19">
      <c r="B2487" s="4">
        <v>2008</v>
      </c>
      <c r="C2487" s="105"/>
      <c r="D2487" s="105"/>
      <c r="E2487" s="107">
        <v>0</v>
      </c>
      <c r="F2487" s="107">
        <v>0</v>
      </c>
      <c r="G2487" s="107">
        <v>0</v>
      </c>
      <c r="H2487" s="107">
        <v>0</v>
      </c>
      <c r="I2487" s="107">
        <v>0</v>
      </c>
      <c r="J2487" s="107">
        <v>0</v>
      </c>
      <c r="K2487" s="107">
        <v>0</v>
      </c>
      <c r="L2487" s="107">
        <v>0</v>
      </c>
      <c r="M2487" s="107">
        <v>0</v>
      </c>
      <c r="N2487" s="107">
        <v>0</v>
      </c>
      <c r="O2487" s="107">
        <v>0</v>
      </c>
      <c r="P2487" s="107">
        <v>0</v>
      </c>
      <c r="Q2487" s="107">
        <v>0</v>
      </c>
      <c r="R2487" s="107">
        <v>0</v>
      </c>
      <c r="S2487" s="107">
        <v>0</v>
      </c>
    </row>
    <row r="2488" spans="2:19">
      <c r="B2488" s="4">
        <v>2007</v>
      </c>
      <c r="C2488" s="105"/>
      <c r="D2488" s="107">
        <v>0</v>
      </c>
      <c r="E2488" s="107">
        <v>0</v>
      </c>
      <c r="F2488" s="107">
        <v>0</v>
      </c>
      <c r="G2488" s="107">
        <v>0</v>
      </c>
      <c r="H2488" s="107">
        <v>0</v>
      </c>
      <c r="I2488" s="107">
        <v>0</v>
      </c>
      <c r="J2488" s="107">
        <v>0</v>
      </c>
      <c r="K2488" s="107">
        <v>0</v>
      </c>
      <c r="L2488" s="107">
        <v>0</v>
      </c>
      <c r="M2488" s="107">
        <v>0</v>
      </c>
      <c r="N2488" s="107">
        <v>0</v>
      </c>
      <c r="O2488" s="107">
        <v>0</v>
      </c>
      <c r="P2488" s="107">
        <v>0</v>
      </c>
      <c r="Q2488" s="107">
        <v>0</v>
      </c>
      <c r="R2488" s="107">
        <v>0</v>
      </c>
      <c r="S2488" s="107">
        <v>0</v>
      </c>
    </row>
    <row r="2489" spans="2:19">
      <c r="B2489" s="4">
        <v>2006</v>
      </c>
      <c r="C2489" s="107">
        <v>0</v>
      </c>
      <c r="D2489" s="107">
        <v>0</v>
      </c>
      <c r="E2489" s="107">
        <v>0</v>
      </c>
      <c r="F2489" s="107">
        <v>0</v>
      </c>
      <c r="G2489" s="107">
        <v>0</v>
      </c>
      <c r="H2489" s="107">
        <v>0</v>
      </c>
      <c r="I2489" s="107">
        <v>0</v>
      </c>
      <c r="J2489" s="107">
        <v>0</v>
      </c>
      <c r="K2489" s="107">
        <v>0</v>
      </c>
      <c r="L2489" s="107">
        <v>0</v>
      </c>
      <c r="M2489" s="107">
        <v>0</v>
      </c>
      <c r="N2489" s="107">
        <v>0</v>
      </c>
      <c r="O2489" s="107">
        <v>0</v>
      </c>
      <c r="P2489" s="107">
        <v>0</v>
      </c>
      <c r="Q2489" s="107">
        <v>0</v>
      </c>
      <c r="R2489" s="107">
        <v>0</v>
      </c>
      <c r="S2489" s="107">
        <v>0</v>
      </c>
    </row>
    <row r="2490" spans="2:19">
      <c r="B2490" s="4">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4">
        <v>2004</v>
      </c>
      <c r="C2491" s="107">
        <v>0</v>
      </c>
      <c r="D2491" s="107">
        <v>0</v>
      </c>
      <c r="E2491" s="107">
        <v>0</v>
      </c>
      <c r="F2491" s="107">
        <v>0</v>
      </c>
      <c r="G2491" s="107">
        <v>0</v>
      </c>
      <c r="H2491" s="107">
        <v>0</v>
      </c>
      <c r="I2491" s="107">
        <v>0</v>
      </c>
      <c r="J2491" s="107">
        <v>0</v>
      </c>
      <c r="K2491" s="107">
        <v>0</v>
      </c>
      <c r="L2491" s="107">
        <v>0</v>
      </c>
      <c r="M2491" s="107">
        <v>0</v>
      </c>
      <c r="N2491" s="107">
        <v>0</v>
      </c>
      <c r="O2491" s="107">
        <v>0</v>
      </c>
      <c r="P2491" s="107">
        <v>0</v>
      </c>
      <c r="Q2491" s="107">
        <v>0</v>
      </c>
      <c r="R2491" s="107">
        <v>0</v>
      </c>
      <c r="S2491" s="107">
        <v>0</v>
      </c>
    </row>
    <row r="2492" spans="2:19">
      <c r="B2492" s="4">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4">
        <v>2002</v>
      </c>
      <c r="C2493" s="107">
        <v>0</v>
      </c>
      <c r="D2493" s="107">
        <v>0</v>
      </c>
      <c r="E2493" s="107">
        <v>0</v>
      </c>
      <c r="F2493" s="107">
        <v>0</v>
      </c>
      <c r="G2493" s="107">
        <v>0</v>
      </c>
      <c r="H2493" s="107">
        <v>0</v>
      </c>
      <c r="I2493" s="107">
        <v>0</v>
      </c>
      <c r="J2493" s="107">
        <v>0</v>
      </c>
      <c r="K2493" s="107">
        <v>0</v>
      </c>
      <c r="L2493" s="107">
        <v>0</v>
      </c>
      <c r="M2493" s="107">
        <v>0</v>
      </c>
      <c r="N2493" s="107">
        <v>0</v>
      </c>
      <c r="O2493" s="107">
        <v>0</v>
      </c>
      <c r="P2493" s="107">
        <v>0</v>
      </c>
      <c r="Q2493" s="107">
        <v>0</v>
      </c>
      <c r="R2493" s="107">
        <v>0</v>
      </c>
      <c r="S2493" s="107">
        <v>0</v>
      </c>
    </row>
    <row r="2494" spans="2:19">
      <c r="B2494" s="4">
        <v>2001</v>
      </c>
      <c r="C2494" s="107">
        <v>0</v>
      </c>
      <c r="D2494" s="107">
        <v>0</v>
      </c>
      <c r="E2494" s="107">
        <v>0</v>
      </c>
      <c r="F2494" s="107">
        <v>0</v>
      </c>
      <c r="G2494" s="107">
        <v>0</v>
      </c>
      <c r="H2494" s="107">
        <v>0</v>
      </c>
      <c r="I2494" s="107">
        <v>0</v>
      </c>
      <c r="J2494" s="107">
        <v>0</v>
      </c>
      <c r="K2494" s="107">
        <v>0</v>
      </c>
      <c r="L2494" s="107">
        <v>0</v>
      </c>
      <c r="M2494" s="107">
        <v>0</v>
      </c>
      <c r="N2494" s="107">
        <v>0</v>
      </c>
      <c r="O2494" s="107">
        <v>0</v>
      </c>
      <c r="P2494" s="107">
        <v>0</v>
      </c>
      <c r="Q2494" s="107">
        <v>0</v>
      </c>
      <c r="R2494" s="107">
        <v>0</v>
      </c>
      <c r="S2494" s="107">
        <v>0</v>
      </c>
    </row>
    <row r="2495" spans="2:19">
      <c r="B2495" s="4">
        <v>2000</v>
      </c>
      <c r="C2495" s="107">
        <v>0</v>
      </c>
      <c r="D2495" s="107">
        <v>0</v>
      </c>
      <c r="E2495" s="107">
        <v>0</v>
      </c>
      <c r="F2495" s="107">
        <v>0</v>
      </c>
      <c r="G2495" s="107">
        <v>0</v>
      </c>
      <c r="H2495" s="107">
        <v>0</v>
      </c>
      <c r="I2495" s="107">
        <v>0</v>
      </c>
      <c r="J2495" s="107">
        <v>0</v>
      </c>
      <c r="K2495" s="107">
        <v>0</v>
      </c>
      <c r="L2495" s="107">
        <v>0</v>
      </c>
      <c r="M2495" s="107">
        <v>0</v>
      </c>
      <c r="N2495" s="107">
        <v>0</v>
      </c>
      <c r="O2495" s="107">
        <v>0</v>
      </c>
      <c r="P2495" s="107">
        <v>0</v>
      </c>
      <c r="Q2495" s="107">
        <v>0</v>
      </c>
      <c r="R2495" s="107">
        <v>0</v>
      </c>
      <c r="S2495" s="107">
        <v>0</v>
      </c>
    </row>
    <row r="2496" spans="2:19">
      <c r="B2496" s="4">
        <v>1999</v>
      </c>
      <c r="C2496" s="107">
        <v>0</v>
      </c>
      <c r="D2496" s="107">
        <v>0</v>
      </c>
      <c r="E2496" s="107">
        <v>0</v>
      </c>
      <c r="F2496" s="107">
        <v>0</v>
      </c>
      <c r="G2496" s="107">
        <v>0</v>
      </c>
      <c r="H2496" s="107">
        <v>0</v>
      </c>
      <c r="I2496" s="107">
        <v>0</v>
      </c>
      <c r="J2496" s="107">
        <v>0</v>
      </c>
      <c r="K2496" s="107">
        <v>0</v>
      </c>
      <c r="L2496" s="107">
        <v>0</v>
      </c>
      <c r="M2496" s="107">
        <v>0</v>
      </c>
      <c r="N2496" s="107">
        <v>0</v>
      </c>
      <c r="O2496" s="107">
        <v>0</v>
      </c>
      <c r="P2496" s="107">
        <v>0</v>
      </c>
      <c r="Q2496" s="107">
        <v>0</v>
      </c>
      <c r="R2496" s="107">
        <v>0</v>
      </c>
      <c r="S2496" s="107">
        <v>0</v>
      </c>
    </row>
    <row r="2497" spans="2:19">
      <c r="B2497" s="4">
        <v>1998</v>
      </c>
      <c r="C2497" s="107">
        <v>0</v>
      </c>
      <c r="D2497" s="107">
        <v>0</v>
      </c>
      <c r="E2497" s="107">
        <v>0</v>
      </c>
      <c r="F2497" s="107">
        <v>0</v>
      </c>
      <c r="G2497" s="107">
        <v>0</v>
      </c>
      <c r="H2497" s="107">
        <v>0</v>
      </c>
      <c r="I2497" s="107">
        <v>0</v>
      </c>
      <c r="J2497" s="107">
        <v>0</v>
      </c>
      <c r="K2497" s="107">
        <v>0</v>
      </c>
      <c r="L2497" s="107">
        <v>0</v>
      </c>
      <c r="M2497" s="107">
        <v>0</v>
      </c>
      <c r="N2497" s="107">
        <v>0</v>
      </c>
      <c r="O2497" s="107">
        <v>0</v>
      </c>
      <c r="P2497" s="107">
        <v>0</v>
      </c>
      <c r="Q2497" s="107">
        <v>0</v>
      </c>
      <c r="R2497" s="107">
        <v>0</v>
      </c>
      <c r="S2497" s="107">
        <v>0</v>
      </c>
    </row>
    <row r="2498" spans="2:19">
      <c r="B2498" s="4">
        <v>1997</v>
      </c>
      <c r="C2498" s="107">
        <v>0</v>
      </c>
      <c r="D2498" s="107">
        <v>0</v>
      </c>
      <c r="E2498" s="107">
        <v>0</v>
      </c>
      <c r="F2498" s="107">
        <v>0</v>
      </c>
      <c r="G2498" s="107">
        <v>0</v>
      </c>
      <c r="H2498" s="107">
        <v>0</v>
      </c>
      <c r="I2498" s="107">
        <v>0</v>
      </c>
      <c r="J2498" s="107">
        <v>0</v>
      </c>
      <c r="K2498" s="107">
        <v>0</v>
      </c>
      <c r="L2498" s="107">
        <v>0</v>
      </c>
      <c r="M2498" s="107">
        <v>0</v>
      </c>
      <c r="N2498" s="107">
        <v>0</v>
      </c>
      <c r="O2498" s="107">
        <v>0</v>
      </c>
      <c r="P2498" s="107">
        <v>0</v>
      </c>
      <c r="Q2498" s="107">
        <v>0</v>
      </c>
      <c r="R2498" s="107">
        <v>0</v>
      </c>
      <c r="S2498" s="107">
        <v>0</v>
      </c>
    </row>
    <row r="2499" spans="2:19">
      <c r="B2499" s="4">
        <v>1996</v>
      </c>
      <c r="C2499" s="107">
        <v>0</v>
      </c>
      <c r="D2499" s="107">
        <v>0</v>
      </c>
      <c r="E2499" s="107">
        <v>0</v>
      </c>
      <c r="F2499" s="107">
        <v>0</v>
      </c>
      <c r="G2499" s="107">
        <v>0</v>
      </c>
      <c r="H2499" s="107">
        <v>0</v>
      </c>
      <c r="I2499" s="107">
        <v>0</v>
      </c>
      <c r="J2499" s="107">
        <v>0</v>
      </c>
      <c r="K2499" s="107">
        <v>0</v>
      </c>
      <c r="L2499" s="107">
        <v>0</v>
      </c>
      <c r="M2499" s="107">
        <v>0</v>
      </c>
      <c r="N2499" s="107">
        <v>0</v>
      </c>
      <c r="O2499" s="107">
        <v>0</v>
      </c>
      <c r="P2499" s="107">
        <v>0</v>
      </c>
      <c r="Q2499" s="107">
        <v>0</v>
      </c>
      <c r="R2499" s="107">
        <v>0</v>
      </c>
      <c r="S2499" s="107">
        <v>0</v>
      </c>
    </row>
    <row r="2500" spans="2:19">
      <c r="B2500" s="4">
        <v>1995</v>
      </c>
      <c r="C2500" s="107">
        <v>0</v>
      </c>
      <c r="D2500" s="107">
        <v>0</v>
      </c>
      <c r="E2500" s="107">
        <v>0</v>
      </c>
      <c r="F2500" s="107">
        <v>0</v>
      </c>
      <c r="G2500" s="107">
        <v>0</v>
      </c>
      <c r="H2500" s="107">
        <v>0</v>
      </c>
      <c r="I2500" s="107">
        <v>0</v>
      </c>
      <c r="J2500" s="107">
        <v>0</v>
      </c>
      <c r="K2500" s="107">
        <v>0</v>
      </c>
      <c r="L2500" s="107">
        <v>0</v>
      </c>
      <c r="M2500" s="107">
        <v>0</v>
      </c>
      <c r="N2500" s="107">
        <v>0</v>
      </c>
      <c r="O2500" s="107">
        <v>0</v>
      </c>
      <c r="P2500" s="107">
        <v>0</v>
      </c>
      <c r="Q2500" s="107">
        <v>0</v>
      </c>
      <c r="R2500" s="107">
        <v>0</v>
      </c>
      <c r="S2500" s="107">
        <v>0</v>
      </c>
    </row>
    <row r="2501" spans="2:19">
      <c r="B2501" s="4">
        <v>1994</v>
      </c>
      <c r="C2501" s="107">
        <v>0</v>
      </c>
      <c r="D2501" s="107">
        <v>0</v>
      </c>
      <c r="E2501" s="107">
        <v>0</v>
      </c>
      <c r="F2501" s="107">
        <v>0</v>
      </c>
      <c r="G2501" s="107">
        <v>0</v>
      </c>
      <c r="H2501" s="107">
        <v>0</v>
      </c>
      <c r="I2501" s="107">
        <v>0</v>
      </c>
      <c r="J2501" s="107">
        <v>0</v>
      </c>
      <c r="K2501" s="107">
        <v>0</v>
      </c>
      <c r="L2501" s="107">
        <v>0</v>
      </c>
      <c r="M2501" s="107">
        <v>0</v>
      </c>
      <c r="N2501" s="107">
        <v>0</v>
      </c>
      <c r="O2501" s="107">
        <v>0</v>
      </c>
      <c r="P2501" s="107">
        <v>0</v>
      </c>
      <c r="Q2501" s="107">
        <v>0</v>
      </c>
      <c r="R2501" s="107">
        <v>0</v>
      </c>
      <c r="S2501" s="107">
        <v>0</v>
      </c>
    </row>
    <row r="2502" spans="2:19">
      <c r="B2502" s="4">
        <v>1993</v>
      </c>
      <c r="C2502" s="107">
        <v>0</v>
      </c>
      <c r="D2502" s="107">
        <v>0</v>
      </c>
      <c r="E2502" s="107">
        <v>0</v>
      </c>
      <c r="F2502" s="107">
        <v>0</v>
      </c>
      <c r="G2502" s="107">
        <v>0</v>
      </c>
      <c r="H2502" s="107">
        <v>0</v>
      </c>
      <c r="I2502" s="107">
        <v>0</v>
      </c>
      <c r="J2502" s="107">
        <v>0</v>
      </c>
      <c r="K2502" s="107">
        <v>0</v>
      </c>
      <c r="L2502" s="107">
        <v>0</v>
      </c>
      <c r="M2502" s="107">
        <v>0</v>
      </c>
      <c r="N2502" s="107">
        <v>0</v>
      </c>
      <c r="O2502" s="107">
        <v>0</v>
      </c>
      <c r="P2502" s="107">
        <v>0</v>
      </c>
      <c r="Q2502" s="107">
        <v>0</v>
      </c>
      <c r="R2502" s="107">
        <v>0</v>
      </c>
      <c r="S2502" s="107">
        <v>0</v>
      </c>
    </row>
    <row r="2503" spans="2:19">
      <c r="B2503" s="4">
        <v>1992</v>
      </c>
      <c r="C2503" s="107">
        <v>0</v>
      </c>
      <c r="D2503" s="107">
        <v>0</v>
      </c>
      <c r="E2503" s="107">
        <v>0</v>
      </c>
      <c r="F2503" s="107">
        <v>0</v>
      </c>
      <c r="G2503" s="107">
        <v>0</v>
      </c>
      <c r="H2503" s="107">
        <v>0</v>
      </c>
      <c r="I2503" s="107">
        <v>0</v>
      </c>
      <c r="J2503" s="107">
        <v>0</v>
      </c>
      <c r="K2503" s="107">
        <v>0</v>
      </c>
      <c r="L2503" s="107">
        <v>0</v>
      </c>
      <c r="M2503" s="107">
        <v>0</v>
      </c>
      <c r="N2503" s="107">
        <v>0</v>
      </c>
      <c r="O2503" s="107">
        <v>0</v>
      </c>
      <c r="P2503" s="107">
        <v>0</v>
      </c>
      <c r="Q2503" s="107">
        <v>0</v>
      </c>
      <c r="R2503" s="107">
        <v>0</v>
      </c>
      <c r="S2503" s="107">
        <v>0</v>
      </c>
    </row>
    <row r="2504" spans="2:19">
      <c r="B2504" s="4">
        <v>1991</v>
      </c>
      <c r="C2504" s="107">
        <v>0</v>
      </c>
      <c r="D2504" s="107">
        <v>0</v>
      </c>
      <c r="E2504" s="107">
        <v>0</v>
      </c>
      <c r="F2504" s="107">
        <v>0</v>
      </c>
      <c r="G2504" s="107">
        <v>0</v>
      </c>
      <c r="H2504" s="107">
        <v>0</v>
      </c>
      <c r="I2504" s="107">
        <v>0</v>
      </c>
      <c r="J2504" s="107">
        <v>0</v>
      </c>
      <c r="K2504" s="107">
        <v>0</v>
      </c>
      <c r="L2504" s="107">
        <v>0</v>
      </c>
      <c r="M2504" s="107">
        <v>0</v>
      </c>
      <c r="N2504" s="107">
        <v>0</v>
      </c>
      <c r="O2504" s="107">
        <v>0</v>
      </c>
      <c r="P2504" s="107">
        <v>0</v>
      </c>
      <c r="Q2504" s="107">
        <v>0</v>
      </c>
      <c r="R2504" s="107">
        <v>0</v>
      </c>
      <c r="S2504" s="107">
        <v>0</v>
      </c>
    </row>
    <row r="2505" spans="2:19">
      <c r="B2505" s="4">
        <v>1990</v>
      </c>
      <c r="C2505" s="107">
        <v>0</v>
      </c>
      <c r="D2505" s="107">
        <v>0</v>
      </c>
      <c r="E2505" s="107">
        <v>0</v>
      </c>
      <c r="F2505" s="107">
        <v>0</v>
      </c>
      <c r="G2505" s="107">
        <v>0</v>
      </c>
      <c r="H2505" s="107">
        <v>0</v>
      </c>
      <c r="I2505" s="107">
        <v>0</v>
      </c>
      <c r="J2505" s="107">
        <v>0</v>
      </c>
      <c r="K2505" s="107">
        <v>0</v>
      </c>
      <c r="L2505" s="107">
        <v>0</v>
      </c>
      <c r="M2505" s="107">
        <v>0</v>
      </c>
      <c r="N2505" s="107">
        <v>0</v>
      </c>
      <c r="O2505" s="107">
        <v>0</v>
      </c>
      <c r="P2505" s="107">
        <v>0</v>
      </c>
      <c r="Q2505" s="107">
        <v>0</v>
      </c>
      <c r="R2505" s="107">
        <v>0</v>
      </c>
      <c r="S2505" s="107">
        <v>0</v>
      </c>
    </row>
    <row r="2506" spans="2:19">
      <c r="B2506" s="4">
        <v>1989</v>
      </c>
      <c r="C2506" s="107">
        <v>0</v>
      </c>
      <c r="D2506" s="107">
        <v>0</v>
      </c>
      <c r="E2506" s="107">
        <v>0</v>
      </c>
      <c r="F2506" s="107">
        <v>0</v>
      </c>
      <c r="G2506" s="107">
        <v>0</v>
      </c>
      <c r="H2506" s="107">
        <v>0</v>
      </c>
      <c r="I2506" s="107">
        <v>0</v>
      </c>
      <c r="J2506" s="107">
        <v>0</v>
      </c>
      <c r="K2506" s="107">
        <v>0</v>
      </c>
      <c r="L2506" s="107">
        <v>0</v>
      </c>
      <c r="M2506" s="107">
        <v>0</v>
      </c>
      <c r="N2506" s="107">
        <v>0</v>
      </c>
      <c r="O2506" s="107">
        <v>0</v>
      </c>
      <c r="P2506" s="107">
        <v>0</v>
      </c>
      <c r="Q2506" s="107">
        <v>0</v>
      </c>
      <c r="R2506" s="107">
        <v>0</v>
      </c>
      <c r="S2506" s="107">
        <v>0</v>
      </c>
    </row>
    <row r="2507" spans="2:19">
      <c r="B2507" s="4">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4">
        <v>1987</v>
      </c>
      <c r="C2508" s="107">
        <v>0</v>
      </c>
      <c r="D2508" s="107">
        <v>0</v>
      </c>
      <c r="E2508" s="107">
        <v>0</v>
      </c>
      <c r="F2508" s="107">
        <v>0</v>
      </c>
      <c r="G2508" s="107">
        <v>0</v>
      </c>
      <c r="H2508" s="107">
        <v>0</v>
      </c>
      <c r="I2508" s="107">
        <v>0</v>
      </c>
      <c r="J2508" s="107">
        <v>0</v>
      </c>
      <c r="K2508" s="107">
        <v>0</v>
      </c>
      <c r="L2508" s="107">
        <v>0</v>
      </c>
      <c r="M2508" s="107">
        <v>0</v>
      </c>
      <c r="N2508" s="107">
        <v>0</v>
      </c>
      <c r="O2508" s="107">
        <v>0</v>
      </c>
      <c r="P2508" s="107">
        <v>0</v>
      </c>
      <c r="Q2508" s="107">
        <v>0</v>
      </c>
      <c r="R2508" s="107">
        <v>0</v>
      </c>
      <c r="S2508" s="107">
        <v>0</v>
      </c>
    </row>
    <row r="2509" spans="2:19">
      <c r="B2509" s="4">
        <v>1986</v>
      </c>
      <c r="C2509" s="107">
        <v>0</v>
      </c>
      <c r="D2509" s="107">
        <v>0</v>
      </c>
      <c r="E2509" s="107">
        <v>0</v>
      </c>
      <c r="F2509" s="107">
        <v>0</v>
      </c>
      <c r="G2509" s="107">
        <v>0</v>
      </c>
      <c r="H2509" s="107">
        <v>0</v>
      </c>
      <c r="I2509" s="107">
        <v>0</v>
      </c>
      <c r="J2509" s="107">
        <v>0</v>
      </c>
      <c r="K2509" s="107">
        <v>0</v>
      </c>
      <c r="L2509" s="107">
        <v>0</v>
      </c>
      <c r="M2509" s="107">
        <v>0</v>
      </c>
      <c r="N2509" s="107">
        <v>0</v>
      </c>
      <c r="O2509" s="107">
        <v>0</v>
      </c>
      <c r="P2509" s="107">
        <v>0</v>
      </c>
      <c r="Q2509" s="107">
        <v>0</v>
      </c>
      <c r="R2509" s="107">
        <v>0</v>
      </c>
      <c r="S2509" s="107">
        <v>0</v>
      </c>
    </row>
    <row r="2510" spans="2:19">
      <c r="B2510" s="4">
        <v>1985</v>
      </c>
      <c r="C2510" s="107">
        <v>0</v>
      </c>
      <c r="D2510" s="107">
        <v>0</v>
      </c>
      <c r="E2510" s="107">
        <v>0</v>
      </c>
      <c r="F2510" s="107">
        <v>0</v>
      </c>
      <c r="G2510" s="107">
        <v>0</v>
      </c>
      <c r="H2510" s="107">
        <v>0</v>
      </c>
      <c r="I2510" s="107">
        <v>0</v>
      </c>
      <c r="J2510" s="107">
        <v>0</v>
      </c>
      <c r="K2510" s="107">
        <v>0</v>
      </c>
      <c r="L2510" s="107">
        <v>0</v>
      </c>
      <c r="M2510" s="107">
        <v>0</v>
      </c>
      <c r="N2510" s="107">
        <v>0</v>
      </c>
      <c r="O2510" s="107">
        <v>0</v>
      </c>
      <c r="P2510" s="107">
        <v>0</v>
      </c>
      <c r="Q2510" s="107">
        <v>0</v>
      </c>
      <c r="R2510" s="107">
        <v>0</v>
      </c>
      <c r="S2510" s="107">
        <v>0</v>
      </c>
    </row>
    <row r="2511" spans="2:19">
      <c r="B2511" s="4">
        <v>1984</v>
      </c>
      <c r="C2511" s="107">
        <v>0</v>
      </c>
      <c r="D2511" s="107">
        <v>0</v>
      </c>
      <c r="E2511" s="107">
        <v>0</v>
      </c>
      <c r="F2511" s="107">
        <v>0</v>
      </c>
      <c r="G2511" s="107">
        <v>0</v>
      </c>
      <c r="H2511" s="107">
        <v>0</v>
      </c>
      <c r="I2511" s="107">
        <v>0</v>
      </c>
      <c r="J2511" s="107">
        <v>0</v>
      </c>
      <c r="K2511" s="107">
        <v>0</v>
      </c>
      <c r="L2511" s="107">
        <v>0</v>
      </c>
      <c r="M2511" s="107">
        <v>0</v>
      </c>
      <c r="N2511" s="107">
        <v>0</v>
      </c>
      <c r="O2511" s="107">
        <v>0</v>
      </c>
      <c r="P2511" s="107">
        <v>0</v>
      </c>
      <c r="Q2511" s="107">
        <v>0</v>
      </c>
      <c r="R2511" s="107">
        <v>0</v>
      </c>
      <c r="S2511" s="107">
        <v>0</v>
      </c>
    </row>
    <row r="2512" spans="2:19">
      <c r="B2512" s="4">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4">
        <v>1982</v>
      </c>
      <c r="C2513" s="107">
        <v>0</v>
      </c>
      <c r="D2513" s="107">
        <v>0</v>
      </c>
      <c r="E2513" s="107">
        <v>0</v>
      </c>
      <c r="F2513" s="107">
        <v>0</v>
      </c>
      <c r="G2513" s="107">
        <v>0</v>
      </c>
      <c r="H2513" s="107">
        <v>0</v>
      </c>
      <c r="I2513" s="107">
        <v>0</v>
      </c>
      <c r="J2513" s="107">
        <v>0</v>
      </c>
      <c r="K2513" s="107">
        <v>0</v>
      </c>
      <c r="L2513" s="107">
        <v>0</v>
      </c>
      <c r="M2513" s="107">
        <v>0</v>
      </c>
      <c r="N2513" s="107">
        <v>0</v>
      </c>
      <c r="O2513" s="107">
        <v>0</v>
      </c>
      <c r="P2513" s="107">
        <v>0</v>
      </c>
      <c r="Q2513" s="107">
        <v>0</v>
      </c>
      <c r="R2513" s="107">
        <v>0</v>
      </c>
      <c r="S2513" s="107">
        <v>0</v>
      </c>
    </row>
    <row r="2514" spans="2:19">
      <c r="B2514" s="4">
        <v>1981</v>
      </c>
      <c r="C2514" s="107">
        <v>0</v>
      </c>
      <c r="D2514" s="107">
        <v>0</v>
      </c>
      <c r="E2514" s="107">
        <v>0</v>
      </c>
      <c r="F2514" s="107">
        <v>0</v>
      </c>
      <c r="G2514" s="107">
        <v>0</v>
      </c>
      <c r="H2514" s="107">
        <v>0</v>
      </c>
      <c r="I2514" s="107">
        <v>0</v>
      </c>
      <c r="J2514" s="107">
        <v>0</v>
      </c>
      <c r="K2514" s="107">
        <v>0</v>
      </c>
      <c r="L2514" s="107">
        <v>0</v>
      </c>
      <c r="M2514" s="107">
        <v>0</v>
      </c>
      <c r="N2514" s="107">
        <v>0</v>
      </c>
      <c r="O2514" s="107">
        <v>0</v>
      </c>
      <c r="P2514" s="107">
        <v>0</v>
      </c>
      <c r="Q2514" s="107">
        <v>0</v>
      </c>
      <c r="R2514" s="107">
        <v>0</v>
      </c>
      <c r="S2514" s="107">
        <v>0</v>
      </c>
    </row>
    <row r="2515" spans="2:19">
      <c r="B2515" s="4">
        <v>1980</v>
      </c>
      <c r="C2515" s="107">
        <v>0</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4">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4">
        <v>1978</v>
      </c>
      <c r="C2517" s="107">
        <v>0</v>
      </c>
      <c r="D2517" s="107">
        <v>0</v>
      </c>
      <c r="E2517" s="107">
        <v>0</v>
      </c>
      <c r="F2517" s="107">
        <v>0</v>
      </c>
      <c r="G2517" s="107">
        <v>0</v>
      </c>
      <c r="H2517" s="107">
        <v>0</v>
      </c>
      <c r="I2517" s="107">
        <v>0</v>
      </c>
      <c r="J2517" s="107">
        <v>0</v>
      </c>
      <c r="K2517" s="107">
        <v>0</v>
      </c>
      <c r="L2517" s="107">
        <v>0</v>
      </c>
      <c r="M2517" s="107">
        <v>0</v>
      </c>
      <c r="N2517" s="107">
        <v>0</v>
      </c>
      <c r="O2517" s="107">
        <v>0</v>
      </c>
      <c r="P2517" s="107">
        <v>0</v>
      </c>
      <c r="Q2517" s="107">
        <v>0</v>
      </c>
      <c r="R2517" s="107">
        <v>0</v>
      </c>
      <c r="S2517" s="107">
        <v>0</v>
      </c>
    </row>
    <row r="2518" spans="2:19">
      <c r="B2518" s="4">
        <v>1977</v>
      </c>
      <c r="C2518" s="107">
        <v>0</v>
      </c>
      <c r="D2518" s="107">
        <v>0</v>
      </c>
      <c r="E2518" s="107">
        <v>0</v>
      </c>
      <c r="F2518" s="107">
        <v>0</v>
      </c>
      <c r="G2518" s="107">
        <v>0</v>
      </c>
      <c r="H2518" s="107">
        <v>0</v>
      </c>
      <c r="I2518" s="107">
        <v>0</v>
      </c>
      <c r="J2518" s="107">
        <v>0</v>
      </c>
      <c r="K2518" s="107">
        <v>0</v>
      </c>
      <c r="L2518" s="107">
        <v>0</v>
      </c>
      <c r="M2518" s="107">
        <v>0</v>
      </c>
      <c r="N2518" s="107">
        <v>0</v>
      </c>
      <c r="O2518" s="107">
        <v>0</v>
      </c>
      <c r="P2518" s="107">
        <v>0</v>
      </c>
      <c r="Q2518" s="107">
        <v>0</v>
      </c>
      <c r="R2518" s="107">
        <v>0</v>
      </c>
      <c r="S2518" s="107">
        <v>0</v>
      </c>
    </row>
    <row r="2519" spans="2:19">
      <c r="B2519" s="4">
        <v>1976</v>
      </c>
      <c r="C2519" s="107">
        <v>0</v>
      </c>
      <c r="D2519" s="107">
        <v>0</v>
      </c>
      <c r="E2519" s="107">
        <v>0</v>
      </c>
      <c r="F2519" s="107">
        <v>0</v>
      </c>
      <c r="G2519" s="107">
        <v>0</v>
      </c>
      <c r="H2519" s="107">
        <v>0</v>
      </c>
      <c r="I2519" s="107">
        <v>0</v>
      </c>
      <c r="J2519" s="107">
        <v>0</v>
      </c>
      <c r="K2519" s="107">
        <v>0</v>
      </c>
      <c r="L2519" s="107">
        <v>0</v>
      </c>
      <c r="M2519" s="107">
        <v>0</v>
      </c>
      <c r="N2519" s="107">
        <v>0</v>
      </c>
      <c r="O2519" s="107">
        <v>0</v>
      </c>
      <c r="P2519" s="107">
        <v>0</v>
      </c>
      <c r="Q2519" s="107">
        <v>0</v>
      </c>
      <c r="R2519" s="107">
        <v>0</v>
      </c>
      <c r="S2519" s="107">
        <v>0</v>
      </c>
    </row>
    <row r="2520" spans="2:19">
      <c r="B2520" s="4">
        <v>1975</v>
      </c>
      <c r="C2520" s="107">
        <v>0</v>
      </c>
      <c r="D2520" s="107">
        <v>0</v>
      </c>
      <c r="E2520" s="107">
        <v>0</v>
      </c>
      <c r="F2520" s="107">
        <v>0</v>
      </c>
      <c r="G2520" s="107">
        <v>0</v>
      </c>
      <c r="H2520" s="107">
        <v>0</v>
      </c>
      <c r="I2520" s="107">
        <v>0</v>
      </c>
      <c r="J2520" s="107">
        <v>0</v>
      </c>
      <c r="K2520" s="107">
        <v>0</v>
      </c>
      <c r="L2520" s="107">
        <v>0</v>
      </c>
      <c r="M2520" s="107">
        <v>0</v>
      </c>
      <c r="N2520" s="107">
        <v>0</v>
      </c>
      <c r="O2520" s="107">
        <v>0</v>
      </c>
      <c r="P2520" s="107">
        <v>0</v>
      </c>
      <c r="Q2520" s="107">
        <v>0</v>
      </c>
      <c r="R2520" s="107">
        <v>0</v>
      </c>
      <c r="S2520" s="107">
        <v>0</v>
      </c>
    </row>
    <row r="2521" spans="2:19">
      <c r="B2521" s="4">
        <v>1974</v>
      </c>
      <c r="C2521" s="107">
        <v>0</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4">
        <v>1973</v>
      </c>
      <c r="C2522" s="107">
        <v>0</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0</v>
      </c>
      <c r="S2522" s="107">
        <v>0</v>
      </c>
    </row>
    <row r="2523" spans="2:19">
      <c r="B2523" s="4">
        <v>1972</v>
      </c>
      <c r="C2523" s="107">
        <v>0</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0</v>
      </c>
      <c r="S2523" s="107">
        <v>0</v>
      </c>
    </row>
    <row r="2524" spans="2:19">
      <c r="B2524" s="4">
        <v>1971</v>
      </c>
      <c r="C2524" s="107">
        <v>0</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4">
        <v>1970</v>
      </c>
      <c r="C2525" s="107">
        <v>0</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4">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4">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4">
        <v>1967</v>
      </c>
      <c r="C2528" s="107">
        <v>0</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4">
        <v>1966</v>
      </c>
      <c r="C2529" s="107">
        <v>0</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4">
        <v>1965</v>
      </c>
      <c r="C2530" s="107">
        <v>0</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4">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4">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4">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4">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4">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0</v>
      </c>
      <c r="D2566" s="108">
        <f>SUM(D2488:D2565)</f>
        <v>0</v>
      </c>
      <c r="E2566" s="108">
        <f>SUM(E2487:E2565)</f>
        <v>0</v>
      </c>
      <c r="F2566" s="108">
        <f>SUM(F2486:F2565)</f>
        <v>0</v>
      </c>
      <c r="G2566" s="108">
        <f>SUM(G2485:G2565)</f>
        <v>0</v>
      </c>
      <c r="H2566" s="108">
        <f>SUM(H2479:H2565)</f>
        <v>0</v>
      </c>
      <c r="I2566" s="108">
        <f>SUM(I2479:I2565)</f>
        <v>0</v>
      </c>
      <c r="J2566" s="108">
        <f t="shared" ref="J2566" si="49">SUM(J2479:J2565)</f>
        <v>0</v>
      </c>
      <c r="K2566" s="108">
        <f>SUM(K2479:K2565)</f>
        <v>0</v>
      </c>
      <c r="L2566" s="108">
        <f t="shared" ref="L2566" si="50">SUM(L2479:L2565)</f>
        <v>0</v>
      </c>
      <c r="M2566" s="108">
        <f>SUM(M2479:M2565)</f>
        <v>0</v>
      </c>
      <c r="N2566" s="109">
        <f>SUM(N2474:N2565)</f>
        <v>0</v>
      </c>
      <c r="O2566" s="109">
        <f>SUM(O2474:O2565)</f>
        <v>0</v>
      </c>
      <c r="P2566" s="109">
        <f>SUM(P2474:P2565)</f>
        <v>0</v>
      </c>
      <c r="Q2566" s="109">
        <f>SUM(Q2474:Q2565)</f>
        <v>34060</v>
      </c>
      <c r="R2566" s="109">
        <f>SUM(R2473:R2565)</f>
        <v>34060</v>
      </c>
      <c r="S2566" s="109">
        <f>SUM(S2473:S2565)</f>
        <v>34060</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0</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0</v>
      </c>
      <c r="P2572" s="107">
        <v>0</v>
      </c>
      <c r="Q2572" s="107">
        <v>0</v>
      </c>
      <c r="R2572" s="107">
        <v>0</v>
      </c>
      <c r="S2572" s="107">
        <v>0</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0</v>
      </c>
      <c r="N2574" s="107">
        <v>0</v>
      </c>
      <c r="O2574" s="107">
        <v>0</v>
      </c>
      <c r="P2574" s="107">
        <v>0</v>
      </c>
      <c r="Q2574" s="107">
        <v>0</v>
      </c>
      <c r="R2574" s="107">
        <v>0</v>
      </c>
      <c r="S2574" s="107">
        <v>0</v>
      </c>
    </row>
    <row r="2575" spans="1:19">
      <c r="B2575" s="4">
        <v>2015</v>
      </c>
      <c r="C2575" s="105"/>
      <c r="D2575" s="105"/>
      <c r="E2575" s="105"/>
      <c r="F2575" s="105"/>
      <c r="G2575" s="105"/>
      <c r="H2575" s="105"/>
      <c r="I2575" s="105"/>
      <c r="J2575" s="105"/>
      <c r="K2575" s="105"/>
      <c r="L2575" s="107">
        <v>0</v>
      </c>
      <c r="M2575" s="107">
        <v>0</v>
      </c>
      <c r="N2575" s="107">
        <v>0</v>
      </c>
      <c r="O2575" s="107">
        <v>0</v>
      </c>
      <c r="P2575" s="107">
        <v>0</v>
      </c>
      <c r="Q2575" s="107">
        <v>0</v>
      </c>
      <c r="R2575" s="107">
        <v>0</v>
      </c>
      <c r="S2575" s="107">
        <v>0</v>
      </c>
    </row>
    <row r="2576" spans="1:19">
      <c r="B2576" s="4">
        <v>2014</v>
      </c>
      <c r="C2576" s="105"/>
      <c r="D2576" s="105"/>
      <c r="E2576" s="105"/>
      <c r="F2576" s="105"/>
      <c r="G2576" s="105"/>
      <c r="H2576" s="105"/>
      <c r="I2576" s="105"/>
      <c r="J2576" s="105"/>
      <c r="K2576" s="107">
        <v>0</v>
      </c>
      <c r="L2576" s="107">
        <v>0</v>
      </c>
      <c r="M2576" s="107">
        <v>0</v>
      </c>
      <c r="N2576" s="107">
        <v>0</v>
      </c>
      <c r="O2576" s="107">
        <v>0</v>
      </c>
      <c r="P2576" s="107">
        <v>0</v>
      </c>
      <c r="Q2576" s="107">
        <v>0</v>
      </c>
      <c r="R2576" s="107">
        <v>0</v>
      </c>
      <c r="S2576" s="107">
        <v>0</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4">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4">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4">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0</v>
      </c>
      <c r="P2661" s="109">
        <f>SUM(P2569:P2660)</f>
        <v>0</v>
      </c>
      <c r="Q2661" s="109">
        <f>SUM(Q2569:Q2660)</f>
        <v>0</v>
      </c>
      <c r="R2661" s="109">
        <f>SUM(R2568:R2660)</f>
        <v>0</v>
      </c>
      <c r="S2661" s="109">
        <f>SUM(S2568:S2660)</f>
        <v>0</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0</v>
      </c>
      <c r="O2668" s="107">
        <v>0</v>
      </c>
      <c r="P2668" s="107">
        <v>0</v>
      </c>
      <c r="Q2668" s="107">
        <v>0</v>
      </c>
      <c r="R2668" s="107">
        <v>0</v>
      </c>
      <c r="S2668" s="107">
        <v>0</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16728.09</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0</v>
      </c>
      <c r="S2759" s="107">
        <v>0</v>
      </c>
    </row>
    <row r="2760" spans="1:19">
      <c r="B2760" s="4">
        <v>2020</v>
      </c>
      <c r="C2760" s="105"/>
      <c r="D2760" s="105"/>
      <c r="E2760" s="105"/>
      <c r="F2760" s="105"/>
      <c r="G2760" s="105"/>
      <c r="H2760" s="105"/>
      <c r="I2760" s="105"/>
      <c r="J2760" s="105"/>
      <c r="K2760" s="105"/>
      <c r="L2760" s="105"/>
      <c r="M2760" s="105"/>
      <c r="N2760" s="105"/>
      <c r="O2760" s="105"/>
      <c r="P2760" s="105"/>
      <c r="Q2760" s="107">
        <v>0</v>
      </c>
      <c r="R2760" s="107">
        <v>0</v>
      </c>
      <c r="S2760" s="107">
        <v>0</v>
      </c>
    </row>
    <row r="2761" spans="1:19">
      <c r="A2761" s="35"/>
      <c r="B2761" s="4">
        <v>2019</v>
      </c>
      <c r="C2761" s="105"/>
      <c r="D2761" s="105"/>
      <c r="E2761" s="105"/>
      <c r="F2761" s="105"/>
      <c r="G2761" s="105"/>
      <c r="H2761" s="105"/>
      <c r="I2761" s="105"/>
      <c r="J2761" s="105"/>
      <c r="K2761" s="105"/>
      <c r="L2761" s="105"/>
      <c r="M2761" s="105"/>
      <c r="N2761" s="105"/>
      <c r="O2761" s="105"/>
      <c r="P2761" s="107">
        <v>0</v>
      </c>
      <c r="Q2761" s="107">
        <v>0</v>
      </c>
      <c r="R2761" s="107">
        <v>0</v>
      </c>
      <c r="S2761" s="107">
        <v>0</v>
      </c>
    </row>
    <row r="2762" spans="1:19">
      <c r="A2762" s="35"/>
      <c r="B2762" s="4">
        <v>2018</v>
      </c>
      <c r="C2762" s="105"/>
      <c r="D2762" s="105"/>
      <c r="E2762" s="105"/>
      <c r="F2762" s="105"/>
      <c r="G2762" s="105"/>
      <c r="H2762" s="105"/>
      <c r="I2762" s="105"/>
      <c r="J2762" s="105"/>
      <c r="K2762" s="105"/>
      <c r="L2762" s="105"/>
      <c r="M2762" s="105"/>
      <c r="N2762" s="105"/>
      <c r="O2762" s="107">
        <v>0</v>
      </c>
      <c r="P2762" s="107">
        <v>0</v>
      </c>
      <c r="Q2762" s="107">
        <v>0</v>
      </c>
      <c r="R2762" s="107">
        <v>0</v>
      </c>
      <c r="S2762" s="107">
        <v>0</v>
      </c>
    </row>
    <row r="2763" spans="1:19">
      <c r="A2763" s="35"/>
      <c r="B2763" s="4">
        <v>2017</v>
      </c>
      <c r="C2763" s="105"/>
      <c r="D2763" s="105"/>
      <c r="E2763" s="105"/>
      <c r="F2763" s="105"/>
      <c r="G2763" s="105"/>
      <c r="H2763" s="105"/>
      <c r="I2763" s="105"/>
      <c r="J2763" s="105"/>
      <c r="K2763" s="105"/>
      <c r="L2763" s="105"/>
      <c r="M2763" s="105"/>
      <c r="N2763" s="107">
        <v>0</v>
      </c>
      <c r="O2763" s="107">
        <v>0</v>
      </c>
      <c r="P2763" s="107">
        <v>0</v>
      </c>
      <c r="Q2763" s="107">
        <v>0</v>
      </c>
      <c r="R2763" s="107">
        <v>0</v>
      </c>
      <c r="S2763" s="107">
        <v>0</v>
      </c>
    </row>
    <row r="2764" spans="1:19">
      <c r="B2764" s="4">
        <v>2016</v>
      </c>
      <c r="C2764" s="105"/>
      <c r="D2764" s="105"/>
      <c r="E2764" s="105"/>
      <c r="F2764" s="105"/>
      <c r="G2764" s="105"/>
      <c r="H2764" s="105"/>
      <c r="I2764" s="105"/>
      <c r="J2764" s="105"/>
      <c r="K2764" s="105"/>
      <c r="L2764" s="105"/>
      <c r="M2764" s="107">
        <v>-9.0949470177292824E-13</v>
      </c>
      <c r="N2764" s="107">
        <v>-9.0949470177292824E-13</v>
      </c>
      <c r="O2764" s="107">
        <v>-9.0949470177292824E-13</v>
      </c>
      <c r="P2764" s="107">
        <v>-9.0949470177292824E-13</v>
      </c>
      <c r="Q2764" s="107">
        <v>-9.0949470177292824E-13</v>
      </c>
      <c r="R2764" s="107">
        <v>-9.0949470177292824E-13</v>
      </c>
      <c r="S2764" s="107">
        <v>-9.0949470177292824E-13</v>
      </c>
    </row>
    <row r="2765" spans="1:19">
      <c r="B2765" s="4">
        <v>2015</v>
      </c>
      <c r="C2765" s="105"/>
      <c r="D2765" s="105"/>
      <c r="E2765" s="105"/>
      <c r="F2765" s="105"/>
      <c r="G2765" s="105"/>
      <c r="H2765" s="105"/>
      <c r="I2765" s="105"/>
      <c r="J2765" s="105"/>
      <c r="K2765" s="105"/>
      <c r="L2765" s="107">
        <v>85472.31</v>
      </c>
      <c r="M2765" s="107">
        <v>85472.31</v>
      </c>
      <c r="N2765" s="107">
        <v>85472.31</v>
      </c>
      <c r="O2765" s="107">
        <v>85472.31</v>
      </c>
      <c r="P2765" s="107">
        <v>85472.31</v>
      </c>
      <c r="Q2765" s="107">
        <v>85472.31</v>
      </c>
      <c r="R2765" s="107">
        <v>85472.31</v>
      </c>
      <c r="S2765" s="107">
        <v>85472.31</v>
      </c>
    </row>
    <row r="2766" spans="1:19">
      <c r="B2766" s="4">
        <v>2014</v>
      </c>
      <c r="C2766" s="105"/>
      <c r="D2766" s="105"/>
      <c r="E2766" s="105"/>
      <c r="F2766" s="105"/>
      <c r="G2766" s="105"/>
      <c r="H2766" s="105"/>
      <c r="I2766" s="105"/>
      <c r="J2766" s="105"/>
      <c r="K2766" s="107">
        <v>9254.25</v>
      </c>
      <c r="L2766" s="107">
        <v>9254.25</v>
      </c>
      <c r="M2766" s="107">
        <v>9254.25</v>
      </c>
      <c r="N2766" s="107">
        <v>9254.25</v>
      </c>
      <c r="O2766" s="107">
        <v>9254.25</v>
      </c>
      <c r="P2766" s="107">
        <v>9254.25</v>
      </c>
      <c r="Q2766" s="107">
        <v>9254.25</v>
      </c>
      <c r="R2766" s="107">
        <v>9254.25</v>
      </c>
      <c r="S2766" s="107">
        <v>9254.25</v>
      </c>
    </row>
    <row r="2767" spans="1:19">
      <c r="B2767" s="4">
        <v>2013</v>
      </c>
      <c r="C2767" s="105"/>
      <c r="D2767" s="105"/>
      <c r="E2767" s="105"/>
      <c r="F2767" s="105"/>
      <c r="G2767" s="105"/>
      <c r="H2767" s="105"/>
      <c r="I2767" s="105"/>
      <c r="J2767" s="107">
        <v>395285.6</v>
      </c>
      <c r="K2767" s="107">
        <v>395285.6</v>
      </c>
      <c r="L2767" s="107">
        <v>395285.6</v>
      </c>
      <c r="M2767" s="107">
        <v>395285.6</v>
      </c>
      <c r="N2767" s="107">
        <v>395285.6</v>
      </c>
      <c r="O2767" s="107">
        <v>395285.6</v>
      </c>
      <c r="P2767" s="107">
        <v>395285.6</v>
      </c>
      <c r="Q2767" s="107">
        <v>395285.6</v>
      </c>
      <c r="R2767" s="107">
        <v>395285.6</v>
      </c>
      <c r="S2767" s="107">
        <v>395285.6</v>
      </c>
    </row>
    <row r="2768" spans="1:19">
      <c r="B2768" s="4">
        <v>2012</v>
      </c>
      <c r="C2768" s="105"/>
      <c r="D2768" s="105"/>
      <c r="E2768" s="105"/>
      <c r="F2768" s="105"/>
      <c r="G2768" s="105"/>
      <c r="H2768" s="105"/>
      <c r="I2768" s="107">
        <v>264461.36</v>
      </c>
      <c r="J2768" s="107">
        <v>264461.36</v>
      </c>
      <c r="K2768" s="107">
        <v>264461.36</v>
      </c>
      <c r="L2768" s="107">
        <v>264461.36</v>
      </c>
      <c r="M2768" s="107">
        <v>264461.36</v>
      </c>
      <c r="N2768" s="107">
        <v>264461.36</v>
      </c>
      <c r="O2768" s="107">
        <v>264461.36</v>
      </c>
      <c r="P2768" s="107">
        <v>264461.36</v>
      </c>
      <c r="Q2768" s="107">
        <v>264461.36</v>
      </c>
      <c r="R2768" s="107">
        <v>264461.36</v>
      </c>
      <c r="S2768" s="107">
        <v>264461.36</v>
      </c>
    </row>
    <row r="2769" spans="2:19">
      <c r="B2769" s="4">
        <v>2011</v>
      </c>
      <c r="C2769" s="105"/>
      <c r="D2769" s="105"/>
      <c r="E2769" s="105"/>
      <c r="F2769" s="105"/>
      <c r="G2769" s="105"/>
      <c r="H2769" s="107">
        <v>12188</v>
      </c>
      <c r="I2769" s="107">
        <v>12188</v>
      </c>
      <c r="J2769" s="107">
        <v>12188</v>
      </c>
      <c r="K2769" s="107">
        <v>12188</v>
      </c>
      <c r="L2769" s="107">
        <v>12188</v>
      </c>
      <c r="M2769" s="107">
        <v>12188</v>
      </c>
      <c r="N2769" s="107">
        <v>12188</v>
      </c>
      <c r="O2769" s="107">
        <v>12188</v>
      </c>
      <c r="P2769" s="107">
        <v>12188</v>
      </c>
      <c r="Q2769" s="107">
        <v>12188</v>
      </c>
      <c r="R2769" s="107">
        <v>12188</v>
      </c>
      <c r="S2769" s="107">
        <v>12188</v>
      </c>
    </row>
    <row r="2770" spans="2:19">
      <c r="B2770" s="4">
        <v>2010</v>
      </c>
      <c r="C2770" s="105"/>
      <c r="D2770" s="105"/>
      <c r="E2770" s="105"/>
      <c r="F2770" s="105"/>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4">
        <v>2009</v>
      </c>
      <c r="C2771" s="105"/>
      <c r="D2771" s="105"/>
      <c r="E2771" s="105"/>
      <c r="F2771" s="107">
        <v>0</v>
      </c>
      <c r="G2771" s="107">
        <v>0</v>
      </c>
      <c r="H2771" s="107">
        <v>0</v>
      </c>
      <c r="I2771" s="107">
        <v>0</v>
      </c>
      <c r="J2771" s="107">
        <v>0</v>
      </c>
      <c r="K2771" s="107">
        <v>0</v>
      </c>
      <c r="L2771" s="107">
        <v>0</v>
      </c>
      <c r="M2771" s="107">
        <v>0</v>
      </c>
      <c r="N2771" s="107">
        <v>0</v>
      </c>
      <c r="O2771" s="107">
        <v>0</v>
      </c>
      <c r="P2771" s="107">
        <v>0</v>
      </c>
      <c r="Q2771" s="107">
        <v>0</v>
      </c>
      <c r="R2771" s="107">
        <v>0</v>
      </c>
      <c r="S2771" s="107">
        <v>0</v>
      </c>
    </row>
    <row r="2772" spans="2:19">
      <c r="B2772" s="4">
        <v>2008</v>
      </c>
      <c r="C2772" s="105"/>
      <c r="D2772" s="105"/>
      <c r="E2772" s="107">
        <v>0</v>
      </c>
      <c r="F2772" s="107">
        <v>0</v>
      </c>
      <c r="G2772" s="107">
        <v>0</v>
      </c>
      <c r="H2772" s="107">
        <v>0</v>
      </c>
      <c r="I2772" s="107">
        <v>0</v>
      </c>
      <c r="J2772" s="107">
        <v>0</v>
      </c>
      <c r="K2772" s="107">
        <v>0</v>
      </c>
      <c r="L2772" s="107">
        <v>0</v>
      </c>
      <c r="M2772" s="107">
        <v>0</v>
      </c>
      <c r="N2772" s="107">
        <v>0</v>
      </c>
      <c r="O2772" s="107">
        <v>0</v>
      </c>
      <c r="P2772" s="107">
        <v>0</v>
      </c>
      <c r="Q2772" s="107">
        <v>0</v>
      </c>
      <c r="R2772" s="107">
        <v>0</v>
      </c>
      <c r="S2772" s="107">
        <v>0</v>
      </c>
    </row>
    <row r="2773" spans="2:19">
      <c r="B2773" s="4">
        <v>2007</v>
      </c>
      <c r="C2773" s="105"/>
      <c r="D2773" s="107">
        <v>0</v>
      </c>
      <c r="E2773" s="107">
        <v>0</v>
      </c>
      <c r="F2773" s="107">
        <v>0</v>
      </c>
      <c r="G2773" s="107">
        <v>0</v>
      </c>
      <c r="H2773" s="107">
        <v>0</v>
      </c>
      <c r="I2773" s="107">
        <v>0</v>
      </c>
      <c r="J2773" s="107">
        <v>0</v>
      </c>
      <c r="K2773" s="107">
        <v>0</v>
      </c>
      <c r="L2773" s="107">
        <v>0</v>
      </c>
      <c r="M2773" s="107">
        <v>0</v>
      </c>
      <c r="N2773" s="107">
        <v>0</v>
      </c>
      <c r="O2773" s="107">
        <v>0</v>
      </c>
      <c r="P2773" s="107">
        <v>0</v>
      </c>
      <c r="Q2773" s="107">
        <v>0</v>
      </c>
      <c r="R2773" s="107">
        <v>0</v>
      </c>
      <c r="S2773" s="107">
        <v>0</v>
      </c>
    </row>
    <row r="2774" spans="2:19">
      <c r="B2774" s="4">
        <v>2006</v>
      </c>
      <c r="C2774" s="107">
        <v>418881</v>
      </c>
      <c r="D2774" s="107">
        <v>418881</v>
      </c>
      <c r="E2774" s="107">
        <v>418881</v>
      </c>
      <c r="F2774" s="107">
        <v>418881</v>
      </c>
      <c r="G2774" s="107">
        <v>418881</v>
      </c>
      <c r="H2774" s="107">
        <v>418881</v>
      </c>
      <c r="I2774" s="107">
        <v>418881</v>
      </c>
      <c r="J2774" s="107">
        <v>418881</v>
      </c>
      <c r="K2774" s="107">
        <v>418881</v>
      </c>
      <c r="L2774" s="107">
        <v>418881</v>
      </c>
      <c r="M2774" s="107">
        <v>418881</v>
      </c>
      <c r="N2774" s="107">
        <v>418881</v>
      </c>
      <c r="O2774" s="107">
        <v>418881</v>
      </c>
      <c r="P2774" s="107">
        <v>418881</v>
      </c>
      <c r="Q2774" s="107">
        <v>418881</v>
      </c>
      <c r="R2774" s="107">
        <v>418881</v>
      </c>
      <c r="S2774" s="107">
        <v>418881</v>
      </c>
    </row>
    <row r="2775" spans="2:19">
      <c r="B2775" s="4">
        <v>2005</v>
      </c>
      <c r="C2775" s="107">
        <v>0</v>
      </c>
      <c r="D2775" s="107">
        <v>0</v>
      </c>
      <c r="E2775" s="107">
        <v>0</v>
      </c>
      <c r="F2775" s="107">
        <v>0</v>
      </c>
      <c r="G2775" s="107">
        <v>0</v>
      </c>
      <c r="H2775" s="107">
        <v>0</v>
      </c>
      <c r="I2775" s="107">
        <v>0</v>
      </c>
      <c r="J2775" s="107">
        <v>0</v>
      </c>
      <c r="K2775" s="107">
        <v>0</v>
      </c>
      <c r="L2775" s="107">
        <v>0</v>
      </c>
      <c r="M2775" s="107">
        <v>0</v>
      </c>
      <c r="N2775" s="107">
        <v>0</v>
      </c>
      <c r="O2775" s="107">
        <v>0</v>
      </c>
      <c r="P2775" s="107">
        <v>0</v>
      </c>
      <c r="Q2775" s="107">
        <v>0</v>
      </c>
      <c r="R2775" s="107">
        <v>0</v>
      </c>
      <c r="S2775" s="107">
        <v>0</v>
      </c>
    </row>
    <row r="2776" spans="2:19">
      <c r="B2776" s="4">
        <v>2004</v>
      </c>
      <c r="C2776" s="107">
        <v>0</v>
      </c>
      <c r="D2776" s="107">
        <v>0</v>
      </c>
      <c r="E2776" s="107">
        <v>0</v>
      </c>
      <c r="F2776" s="107">
        <v>0</v>
      </c>
      <c r="G2776" s="107">
        <v>0</v>
      </c>
      <c r="H2776" s="107">
        <v>0</v>
      </c>
      <c r="I2776" s="107">
        <v>0</v>
      </c>
      <c r="J2776" s="107">
        <v>0</v>
      </c>
      <c r="K2776" s="107">
        <v>0</v>
      </c>
      <c r="L2776" s="107">
        <v>0</v>
      </c>
      <c r="M2776" s="107">
        <v>0</v>
      </c>
      <c r="N2776" s="107">
        <v>0</v>
      </c>
      <c r="O2776" s="107">
        <v>0</v>
      </c>
      <c r="P2776" s="107">
        <v>0</v>
      </c>
      <c r="Q2776" s="107">
        <v>0</v>
      </c>
      <c r="R2776" s="107">
        <v>0</v>
      </c>
      <c r="S2776" s="107">
        <v>0</v>
      </c>
    </row>
    <row r="2777" spans="2:19">
      <c r="B2777" s="4">
        <v>2003</v>
      </c>
      <c r="C2777" s="107">
        <v>0</v>
      </c>
      <c r="D2777" s="107">
        <v>0</v>
      </c>
      <c r="E2777" s="107">
        <v>0</v>
      </c>
      <c r="F2777" s="107">
        <v>0</v>
      </c>
      <c r="G2777" s="107">
        <v>0</v>
      </c>
      <c r="H2777" s="107">
        <v>0</v>
      </c>
      <c r="I2777" s="107">
        <v>0</v>
      </c>
      <c r="J2777" s="107">
        <v>0</v>
      </c>
      <c r="K2777" s="107">
        <v>0</v>
      </c>
      <c r="L2777" s="107">
        <v>0</v>
      </c>
      <c r="M2777" s="107">
        <v>0</v>
      </c>
      <c r="N2777" s="107">
        <v>0</v>
      </c>
      <c r="O2777" s="107">
        <v>0</v>
      </c>
      <c r="P2777" s="107">
        <v>0</v>
      </c>
      <c r="Q2777" s="107">
        <v>0</v>
      </c>
      <c r="R2777" s="107">
        <v>0</v>
      </c>
      <c r="S2777" s="107">
        <v>0</v>
      </c>
    </row>
    <row r="2778" spans="2:19">
      <c r="B2778" s="4">
        <v>2002</v>
      </c>
      <c r="C2778" s="107">
        <v>0</v>
      </c>
      <c r="D2778" s="107">
        <v>0</v>
      </c>
      <c r="E2778" s="107">
        <v>0</v>
      </c>
      <c r="F2778" s="107">
        <v>0</v>
      </c>
      <c r="G2778" s="107">
        <v>0</v>
      </c>
      <c r="H2778" s="107">
        <v>0</v>
      </c>
      <c r="I2778" s="107">
        <v>0</v>
      </c>
      <c r="J2778" s="107">
        <v>0</v>
      </c>
      <c r="K2778" s="107">
        <v>0</v>
      </c>
      <c r="L2778" s="107">
        <v>0</v>
      </c>
      <c r="M2778" s="107">
        <v>0</v>
      </c>
      <c r="N2778" s="107">
        <v>0</v>
      </c>
      <c r="O2778" s="107">
        <v>0</v>
      </c>
      <c r="P2778" s="107">
        <v>0</v>
      </c>
      <c r="Q2778" s="107">
        <v>0</v>
      </c>
      <c r="R2778" s="107">
        <v>0</v>
      </c>
      <c r="S2778" s="107">
        <v>0</v>
      </c>
    </row>
    <row r="2779" spans="2:19">
      <c r="B2779" s="4">
        <v>2001</v>
      </c>
      <c r="C2779" s="107">
        <v>0</v>
      </c>
      <c r="D2779" s="107">
        <v>0</v>
      </c>
      <c r="E2779" s="107">
        <v>0</v>
      </c>
      <c r="F2779" s="107">
        <v>0</v>
      </c>
      <c r="G2779" s="107">
        <v>0</v>
      </c>
      <c r="H2779" s="107">
        <v>0</v>
      </c>
      <c r="I2779" s="107">
        <v>0</v>
      </c>
      <c r="J2779" s="107">
        <v>0</v>
      </c>
      <c r="K2779" s="107">
        <v>0</v>
      </c>
      <c r="L2779" s="107">
        <v>0</v>
      </c>
      <c r="M2779" s="107">
        <v>0</v>
      </c>
      <c r="N2779" s="107">
        <v>0</v>
      </c>
      <c r="O2779" s="107">
        <v>0</v>
      </c>
      <c r="P2779" s="107">
        <v>0</v>
      </c>
      <c r="Q2779" s="107">
        <v>0</v>
      </c>
      <c r="R2779" s="107">
        <v>0</v>
      </c>
      <c r="S2779" s="107">
        <v>0</v>
      </c>
    </row>
    <row r="2780" spans="2:19">
      <c r="B2780" s="4">
        <v>2000</v>
      </c>
      <c r="C2780" s="107">
        <v>0</v>
      </c>
      <c r="D2780" s="107">
        <v>0</v>
      </c>
      <c r="E2780" s="107">
        <v>0</v>
      </c>
      <c r="F2780" s="107">
        <v>0</v>
      </c>
      <c r="G2780" s="107">
        <v>0</v>
      </c>
      <c r="H2780" s="107">
        <v>0</v>
      </c>
      <c r="I2780" s="107">
        <v>0</v>
      </c>
      <c r="J2780" s="107">
        <v>0</v>
      </c>
      <c r="K2780" s="107">
        <v>0</v>
      </c>
      <c r="L2780" s="107">
        <v>0</v>
      </c>
      <c r="M2780" s="107">
        <v>0</v>
      </c>
      <c r="N2780" s="107">
        <v>0</v>
      </c>
      <c r="O2780" s="107">
        <v>0</v>
      </c>
      <c r="P2780" s="107">
        <v>0</v>
      </c>
      <c r="Q2780" s="107">
        <v>0</v>
      </c>
      <c r="R2780" s="107">
        <v>0</v>
      </c>
      <c r="S2780" s="107">
        <v>0</v>
      </c>
    </row>
    <row r="2781" spans="2:19">
      <c r="B2781" s="4">
        <v>1999</v>
      </c>
      <c r="C2781" s="107">
        <v>0</v>
      </c>
      <c r="D2781" s="107">
        <v>0</v>
      </c>
      <c r="E2781" s="107">
        <v>0</v>
      </c>
      <c r="F2781" s="107">
        <v>0</v>
      </c>
      <c r="G2781" s="107">
        <v>0</v>
      </c>
      <c r="H2781" s="107">
        <v>0</v>
      </c>
      <c r="I2781" s="107">
        <v>0</v>
      </c>
      <c r="J2781" s="107">
        <v>0</v>
      </c>
      <c r="K2781" s="107">
        <v>0</v>
      </c>
      <c r="L2781" s="107">
        <v>0</v>
      </c>
      <c r="M2781" s="107">
        <v>0</v>
      </c>
      <c r="N2781" s="107">
        <v>0</v>
      </c>
      <c r="O2781" s="107">
        <v>0</v>
      </c>
      <c r="P2781" s="107">
        <v>0</v>
      </c>
      <c r="Q2781" s="107">
        <v>0</v>
      </c>
      <c r="R2781" s="107">
        <v>0</v>
      </c>
      <c r="S2781" s="107">
        <v>0</v>
      </c>
    </row>
    <row r="2782" spans="2:19">
      <c r="B2782" s="4">
        <v>1998</v>
      </c>
      <c r="C2782" s="107">
        <v>0</v>
      </c>
      <c r="D2782" s="107">
        <v>0</v>
      </c>
      <c r="E2782" s="107">
        <v>0</v>
      </c>
      <c r="F2782" s="107">
        <v>0</v>
      </c>
      <c r="G2782" s="107">
        <v>0</v>
      </c>
      <c r="H2782" s="107">
        <v>0</v>
      </c>
      <c r="I2782" s="107">
        <v>0</v>
      </c>
      <c r="J2782" s="107">
        <v>0</v>
      </c>
      <c r="K2782" s="107">
        <v>0</v>
      </c>
      <c r="L2782" s="107">
        <v>0</v>
      </c>
      <c r="M2782" s="107">
        <v>0</v>
      </c>
      <c r="N2782" s="107">
        <v>0</v>
      </c>
      <c r="O2782" s="107">
        <v>0</v>
      </c>
      <c r="P2782" s="107">
        <v>0</v>
      </c>
      <c r="Q2782" s="107">
        <v>0</v>
      </c>
      <c r="R2782" s="107">
        <v>0</v>
      </c>
      <c r="S2782" s="107">
        <v>0</v>
      </c>
    </row>
    <row r="2783" spans="2:19">
      <c r="B2783" s="4">
        <v>1997</v>
      </c>
      <c r="C2783" s="107">
        <v>0</v>
      </c>
      <c r="D2783" s="107">
        <v>0</v>
      </c>
      <c r="E2783" s="107">
        <v>0</v>
      </c>
      <c r="F2783" s="107">
        <v>0</v>
      </c>
      <c r="G2783" s="107">
        <v>0</v>
      </c>
      <c r="H2783" s="107">
        <v>0</v>
      </c>
      <c r="I2783" s="107">
        <v>0</v>
      </c>
      <c r="J2783" s="107">
        <v>0</v>
      </c>
      <c r="K2783" s="107">
        <v>0</v>
      </c>
      <c r="L2783" s="107">
        <v>0</v>
      </c>
      <c r="M2783" s="107">
        <v>0</v>
      </c>
      <c r="N2783" s="107">
        <v>0</v>
      </c>
      <c r="O2783" s="107">
        <v>0</v>
      </c>
      <c r="P2783" s="107">
        <v>0</v>
      </c>
      <c r="Q2783" s="107">
        <v>0</v>
      </c>
      <c r="R2783" s="107">
        <v>0</v>
      </c>
      <c r="S2783" s="107">
        <v>0</v>
      </c>
    </row>
    <row r="2784" spans="2:19">
      <c r="B2784" s="4">
        <v>1996</v>
      </c>
      <c r="C2784" s="107">
        <v>0</v>
      </c>
      <c r="D2784" s="107">
        <v>0</v>
      </c>
      <c r="E2784" s="107">
        <v>0</v>
      </c>
      <c r="F2784" s="107">
        <v>0</v>
      </c>
      <c r="G2784" s="107">
        <v>0</v>
      </c>
      <c r="H2784" s="107">
        <v>0</v>
      </c>
      <c r="I2784" s="107">
        <v>0</v>
      </c>
      <c r="J2784" s="107">
        <v>0</v>
      </c>
      <c r="K2784" s="107">
        <v>0</v>
      </c>
      <c r="L2784" s="107">
        <v>0</v>
      </c>
      <c r="M2784" s="107">
        <v>0</v>
      </c>
      <c r="N2784" s="107">
        <v>0</v>
      </c>
      <c r="O2784" s="107">
        <v>0</v>
      </c>
      <c r="P2784" s="107">
        <v>0</v>
      </c>
      <c r="Q2784" s="107">
        <v>0</v>
      </c>
      <c r="R2784" s="107">
        <v>0</v>
      </c>
      <c r="S2784" s="107">
        <v>0</v>
      </c>
    </row>
    <row r="2785" spans="2:19">
      <c r="B2785" s="4">
        <v>1995</v>
      </c>
      <c r="C2785" s="107">
        <v>0</v>
      </c>
      <c r="D2785" s="107">
        <v>0</v>
      </c>
      <c r="E2785" s="107">
        <v>0</v>
      </c>
      <c r="F2785" s="107">
        <v>0</v>
      </c>
      <c r="G2785" s="107">
        <v>0</v>
      </c>
      <c r="H2785" s="107">
        <v>0</v>
      </c>
      <c r="I2785" s="107">
        <v>0</v>
      </c>
      <c r="J2785" s="107">
        <v>0</v>
      </c>
      <c r="K2785" s="107">
        <v>0</v>
      </c>
      <c r="L2785" s="107">
        <v>0</v>
      </c>
      <c r="M2785" s="107">
        <v>0</v>
      </c>
      <c r="N2785" s="107">
        <v>0</v>
      </c>
      <c r="O2785" s="107">
        <v>0</v>
      </c>
      <c r="P2785" s="107">
        <v>0</v>
      </c>
      <c r="Q2785" s="107">
        <v>0</v>
      </c>
      <c r="R2785" s="107">
        <v>0</v>
      </c>
      <c r="S2785" s="107">
        <v>0</v>
      </c>
    </row>
    <row r="2786" spans="2:19">
      <c r="B2786" s="4">
        <v>1994</v>
      </c>
      <c r="C2786" s="107">
        <v>0</v>
      </c>
      <c r="D2786" s="107">
        <v>0</v>
      </c>
      <c r="E2786" s="107">
        <v>0</v>
      </c>
      <c r="F2786" s="107">
        <v>0</v>
      </c>
      <c r="G2786" s="107">
        <v>0</v>
      </c>
      <c r="H2786" s="107">
        <v>0</v>
      </c>
      <c r="I2786" s="107">
        <v>0</v>
      </c>
      <c r="J2786" s="107">
        <v>0</v>
      </c>
      <c r="K2786" s="107">
        <v>0</v>
      </c>
      <c r="L2786" s="107">
        <v>0</v>
      </c>
      <c r="M2786" s="107">
        <v>0</v>
      </c>
      <c r="N2786" s="107">
        <v>0</v>
      </c>
      <c r="O2786" s="107">
        <v>0</v>
      </c>
      <c r="P2786" s="107">
        <v>0</v>
      </c>
      <c r="Q2786" s="107">
        <v>0</v>
      </c>
      <c r="R2786" s="107">
        <v>0</v>
      </c>
      <c r="S2786" s="107">
        <v>0</v>
      </c>
    </row>
    <row r="2787" spans="2:19">
      <c r="B2787" s="4">
        <v>1993</v>
      </c>
      <c r="C2787" s="107">
        <v>0</v>
      </c>
      <c r="D2787" s="107">
        <v>0</v>
      </c>
      <c r="E2787" s="107">
        <v>0</v>
      </c>
      <c r="F2787" s="107">
        <v>0</v>
      </c>
      <c r="G2787" s="107">
        <v>0</v>
      </c>
      <c r="H2787" s="107">
        <v>0</v>
      </c>
      <c r="I2787" s="107">
        <v>0</v>
      </c>
      <c r="J2787" s="107">
        <v>0</v>
      </c>
      <c r="K2787" s="107">
        <v>0</v>
      </c>
      <c r="L2787" s="107">
        <v>0</v>
      </c>
      <c r="M2787" s="107">
        <v>0</v>
      </c>
      <c r="N2787" s="107">
        <v>0</v>
      </c>
      <c r="O2787" s="107">
        <v>0</v>
      </c>
      <c r="P2787" s="107">
        <v>0</v>
      </c>
      <c r="Q2787" s="107">
        <v>0</v>
      </c>
      <c r="R2787" s="107">
        <v>0</v>
      </c>
      <c r="S2787" s="107">
        <v>0</v>
      </c>
    </row>
    <row r="2788" spans="2:19">
      <c r="B2788" s="4">
        <v>1992</v>
      </c>
      <c r="C2788" s="107">
        <v>0</v>
      </c>
      <c r="D2788" s="107">
        <v>0</v>
      </c>
      <c r="E2788" s="107">
        <v>0</v>
      </c>
      <c r="F2788" s="107">
        <v>0</v>
      </c>
      <c r="G2788" s="107">
        <v>0</v>
      </c>
      <c r="H2788" s="107">
        <v>0</v>
      </c>
      <c r="I2788" s="107">
        <v>0</v>
      </c>
      <c r="J2788" s="107">
        <v>0</v>
      </c>
      <c r="K2788" s="107">
        <v>0</v>
      </c>
      <c r="L2788" s="107">
        <v>0</v>
      </c>
      <c r="M2788" s="107">
        <v>0</v>
      </c>
      <c r="N2788" s="107">
        <v>0</v>
      </c>
      <c r="O2788" s="107">
        <v>0</v>
      </c>
      <c r="P2788" s="107">
        <v>0</v>
      </c>
      <c r="Q2788" s="107">
        <v>0</v>
      </c>
      <c r="R2788" s="107">
        <v>0</v>
      </c>
      <c r="S2788" s="107">
        <v>0</v>
      </c>
    </row>
    <row r="2789" spans="2:19">
      <c r="B2789" s="4">
        <v>1991</v>
      </c>
      <c r="C2789" s="107">
        <v>0</v>
      </c>
      <c r="D2789" s="107">
        <v>0</v>
      </c>
      <c r="E2789" s="107">
        <v>0</v>
      </c>
      <c r="F2789" s="107">
        <v>0</v>
      </c>
      <c r="G2789" s="107">
        <v>0</v>
      </c>
      <c r="H2789" s="107">
        <v>0</v>
      </c>
      <c r="I2789" s="107">
        <v>0</v>
      </c>
      <c r="J2789" s="107">
        <v>0</v>
      </c>
      <c r="K2789" s="107">
        <v>0</v>
      </c>
      <c r="L2789" s="107">
        <v>0</v>
      </c>
      <c r="M2789" s="107">
        <v>0</v>
      </c>
      <c r="N2789" s="107">
        <v>0</v>
      </c>
      <c r="O2789" s="107">
        <v>0</v>
      </c>
      <c r="P2789" s="107">
        <v>0</v>
      </c>
      <c r="Q2789" s="107">
        <v>0</v>
      </c>
      <c r="R2789" s="107">
        <v>0</v>
      </c>
      <c r="S2789" s="107">
        <v>0</v>
      </c>
    </row>
    <row r="2790" spans="2:19">
      <c r="B2790" s="4">
        <v>1990</v>
      </c>
      <c r="C2790" s="107">
        <v>0</v>
      </c>
      <c r="D2790" s="107">
        <v>0</v>
      </c>
      <c r="E2790" s="107">
        <v>0</v>
      </c>
      <c r="F2790" s="107">
        <v>0</v>
      </c>
      <c r="G2790" s="107">
        <v>0</v>
      </c>
      <c r="H2790" s="107">
        <v>0</v>
      </c>
      <c r="I2790" s="107">
        <v>0</v>
      </c>
      <c r="J2790" s="107">
        <v>0</v>
      </c>
      <c r="K2790" s="107">
        <v>0</v>
      </c>
      <c r="L2790" s="107">
        <v>0</v>
      </c>
      <c r="M2790" s="107">
        <v>0</v>
      </c>
      <c r="N2790" s="107">
        <v>0</v>
      </c>
      <c r="O2790" s="107">
        <v>0</v>
      </c>
      <c r="P2790" s="107">
        <v>0</v>
      </c>
      <c r="Q2790" s="107">
        <v>0</v>
      </c>
      <c r="R2790" s="107">
        <v>0</v>
      </c>
      <c r="S2790" s="107">
        <v>0</v>
      </c>
    </row>
    <row r="2791" spans="2:19">
      <c r="B2791" s="4">
        <v>1989</v>
      </c>
      <c r="C2791" s="107">
        <v>0</v>
      </c>
      <c r="D2791" s="107">
        <v>0</v>
      </c>
      <c r="E2791" s="107">
        <v>0</v>
      </c>
      <c r="F2791" s="107">
        <v>0</v>
      </c>
      <c r="G2791" s="107">
        <v>0</v>
      </c>
      <c r="H2791" s="107">
        <v>0</v>
      </c>
      <c r="I2791" s="107">
        <v>0</v>
      </c>
      <c r="J2791" s="107">
        <v>0</v>
      </c>
      <c r="K2791" s="107">
        <v>0</v>
      </c>
      <c r="L2791" s="107">
        <v>0</v>
      </c>
      <c r="M2791" s="107">
        <v>0</v>
      </c>
      <c r="N2791" s="107">
        <v>0</v>
      </c>
      <c r="O2791" s="107">
        <v>0</v>
      </c>
      <c r="P2791" s="107">
        <v>0</v>
      </c>
      <c r="Q2791" s="107">
        <v>0</v>
      </c>
      <c r="R2791" s="107">
        <v>0</v>
      </c>
      <c r="S2791" s="107">
        <v>0</v>
      </c>
    </row>
    <row r="2792" spans="2:19">
      <c r="B2792" s="4">
        <v>1988</v>
      </c>
      <c r="C2792" s="107">
        <v>0</v>
      </c>
      <c r="D2792" s="107">
        <v>0</v>
      </c>
      <c r="E2792" s="107">
        <v>0</v>
      </c>
      <c r="F2792" s="107">
        <v>0</v>
      </c>
      <c r="G2792" s="107">
        <v>0</v>
      </c>
      <c r="H2792" s="107">
        <v>0</v>
      </c>
      <c r="I2792" s="107">
        <v>0</v>
      </c>
      <c r="J2792" s="107">
        <v>0</v>
      </c>
      <c r="K2792" s="107">
        <v>0</v>
      </c>
      <c r="L2792" s="107">
        <v>0</v>
      </c>
      <c r="M2792" s="107">
        <v>0</v>
      </c>
      <c r="N2792" s="107">
        <v>0</v>
      </c>
      <c r="O2792" s="107">
        <v>0</v>
      </c>
      <c r="P2792" s="107">
        <v>0</v>
      </c>
      <c r="Q2792" s="107">
        <v>0</v>
      </c>
      <c r="R2792" s="107">
        <v>0</v>
      </c>
      <c r="S2792" s="107">
        <v>0</v>
      </c>
    </row>
    <row r="2793" spans="2:19">
      <c r="B2793" s="4">
        <v>1987</v>
      </c>
      <c r="C2793" s="107">
        <v>0</v>
      </c>
      <c r="D2793" s="107">
        <v>0</v>
      </c>
      <c r="E2793" s="107">
        <v>0</v>
      </c>
      <c r="F2793" s="107">
        <v>0</v>
      </c>
      <c r="G2793" s="107">
        <v>0</v>
      </c>
      <c r="H2793" s="107">
        <v>0</v>
      </c>
      <c r="I2793" s="107">
        <v>0</v>
      </c>
      <c r="J2793" s="107">
        <v>0</v>
      </c>
      <c r="K2793" s="107">
        <v>0</v>
      </c>
      <c r="L2793" s="107">
        <v>0</v>
      </c>
      <c r="M2793" s="107">
        <v>0</v>
      </c>
      <c r="N2793" s="107">
        <v>0</v>
      </c>
      <c r="O2793" s="107">
        <v>0</v>
      </c>
      <c r="P2793" s="107">
        <v>0</v>
      </c>
      <c r="Q2793" s="107">
        <v>0</v>
      </c>
      <c r="R2793" s="107">
        <v>0</v>
      </c>
      <c r="S2793" s="107">
        <v>0</v>
      </c>
    </row>
    <row r="2794" spans="2:19">
      <c r="B2794" s="4">
        <v>1986</v>
      </c>
      <c r="C2794" s="107">
        <v>0</v>
      </c>
      <c r="D2794" s="107">
        <v>0</v>
      </c>
      <c r="E2794" s="107">
        <v>0</v>
      </c>
      <c r="F2794" s="107">
        <v>0</v>
      </c>
      <c r="G2794" s="107">
        <v>0</v>
      </c>
      <c r="H2794" s="107">
        <v>0</v>
      </c>
      <c r="I2794" s="107">
        <v>0</v>
      </c>
      <c r="J2794" s="107">
        <v>0</v>
      </c>
      <c r="K2794" s="107">
        <v>0</v>
      </c>
      <c r="L2794" s="107">
        <v>0</v>
      </c>
      <c r="M2794" s="107">
        <v>0</v>
      </c>
      <c r="N2794" s="107">
        <v>0</v>
      </c>
      <c r="O2794" s="107">
        <v>0</v>
      </c>
      <c r="P2794" s="107">
        <v>0</v>
      </c>
      <c r="Q2794" s="107">
        <v>0</v>
      </c>
      <c r="R2794" s="107">
        <v>0</v>
      </c>
      <c r="S2794" s="107">
        <v>0</v>
      </c>
    </row>
    <row r="2795" spans="2:19">
      <c r="B2795" s="4">
        <v>1985</v>
      </c>
      <c r="C2795" s="107">
        <v>0</v>
      </c>
      <c r="D2795" s="107">
        <v>0</v>
      </c>
      <c r="E2795" s="107">
        <v>0</v>
      </c>
      <c r="F2795" s="107">
        <v>0</v>
      </c>
      <c r="G2795" s="107">
        <v>0</v>
      </c>
      <c r="H2795" s="107">
        <v>0</v>
      </c>
      <c r="I2795" s="107">
        <v>0</v>
      </c>
      <c r="J2795" s="107">
        <v>0</v>
      </c>
      <c r="K2795" s="107">
        <v>0</v>
      </c>
      <c r="L2795" s="107">
        <v>0</v>
      </c>
      <c r="M2795" s="107">
        <v>0</v>
      </c>
      <c r="N2795" s="107">
        <v>0</v>
      </c>
      <c r="O2795" s="107">
        <v>0</v>
      </c>
      <c r="P2795" s="107">
        <v>0</v>
      </c>
      <c r="Q2795" s="107">
        <v>0</v>
      </c>
      <c r="R2795" s="107">
        <v>0</v>
      </c>
      <c r="S2795" s="107">
        <v>0</v>
      </c>
    </row>
    <row r="2796" spans="2:19">
      <c r="B2796" s="4">
        <v>1984</v>
      </c>
      <c r="C2796" s="107">
        <v>0</v>
      </c>
      <c r="D2796" s="107">
        <v>0</v>
      </c>
      <c r="E2796" s="107">
        <v>0</v>
      </c>
      <c r="F2796" s="107">
        <v>0</v>
      </c>
      <c r="G2796" s="107">
        <v>0</v>
      </c>
      <c r="H2796" s="107">
        <v>0</v>
      </c>
      <c r="I2796" s="107">
        <v>0</v>
      </c>
      <c r="J2796" s="107">
        <v>0</v>
      </c>
      <c r="K2796" s="107">
        <v>0</v>
      </c>
      <c r="L2796" s="107">
        <v>0</v>
      </c>
      <c r="M2796" s="107">
        <v>0</v>
      </c>
      <c r="N2796" s="107">
        <v>0</v>
      </c>
      <c r="O2796" s="107">
        <v>0</v>
      </c>
      <c r="P2796" s="107">
        <v>0</v>
      </c>
      <c r="Q2796" s="107">
        <v>0</v>
      </c>
      <c r="R2796" s="107">
        <v>0</v>
      </c>
      <c r="S2796" s="107">
        <v>0</v>
      </c>
    </row>
    <row r="2797" spans="2:19">
      <c r="B2797" s="4">
        <v>1983</v>
      </c>
      <c r="C2797" s="107">
        <v>0</v>
      </c>
      <c r="D2797" s="107">
        <v>0</v>
      </c>
      <c r="E2797" s="107">
        <v>0</v>
      </c>
      <c r="F2797" s="107">
        <v>0</v>
      </c>
      <c r="G2797" s="107">
        <v>0</v>
      </c>
      <c r="H2797" s="107">
        <v>0</v>
      </c>
      <c r="I2797" s="107">
        <v>0</v>
      </c>
      <c r="J2797" s="107">
        <v>0</v>
      </c>
      <c r="K2797" s="107">
        <v>0</v>
      </c>
      <c r="L2797" s="107">
        <v>0</v>
      </c>
      <c r="M2797" s="107">
        <v>0</v>
      </c>
      <c r="N2797" s="107">
        <v>0</v>
      </c>
      <c r="O2797" s="107">
        <v>0</v>
      </c>
      <c r="P2797" s="107">
        <v>0</v>
      </c>
      <c r="Q2797" s="107">
        <v>0</v>
      </c>
      <c r="R2797" s="107">
        <v>0</v>
      </c>
      <c r="S2797" s="107">
        <v>0</v>
      </c>
    </row>
    <row r="2798" spans="2:19">
      <c r="B2798" s="4">
        <v>1982</v>
      </c>
      <c r="C2798" s="107">
        <v>0</v>
      </c>
      <c r="D2798" s="107">
        <v>0</v>
      </c>
      <c r="E2798" s="107">
        <v>0</v>
      </c>
      <c r="F2798" s="107">
        <v>0</v>
      </c>
      <c r="G2798" s="107">
        <v>0</v>
      </c>
      <c r="H2798" s="107">
        <v>0</v>
      </c>
      <c r="I2798" s="107">
        <v>0</v>
      </c>
      <c r="J2798" s="107">
        <v>0</v>
      </c>
      <c r="K2798" s="107">
        <v>0</v>
      </c>
      <c r="L2798" s="107">
        <v>0</v>
      </c>
      <c r="M2798" s="107">
        <v>0</v>
      </c>
      <c r="N2798" s="107">
        <v>0</v>
      </c>
      <c r="O2798" s="107">
        <v>0</v>
      </c>
      <c r="P2798" s="107">
        <v>0</v>
      </c>
      <c r="Q2798" s="107">
        <v>0</v>
      </c>
      <c r="R2798" s="107">
        <v>0</v>
      </c>
      <c r="S2798" s="107">
        <v>0</v>
      </c>
    </row>
    <row r="2799" spans="2:19">
      <c r="B2799" s="4">
        <v>1981</v>
      </c>
      <c r="C2799" s="107">
        <v>0</v>
      </c>
      <c r="D2799" s="107">
        <v>0</v>
      </c>
      <c r="E2799" s="107">
        <v>0</v>
      </c>
      <c r="F2799" s="107">
        <v>0</v>
      </c>
      <c r="G2799" s="107">
        <v>0</v>
      </c>
      <c r="H2799" s="107">
        <v>0</v>
      </c>
      <c r="I2799" s="107">
        <v>0</v>
      </c>
      <c r="J2799" s="107">
        <v>0</v>
      </c>
      <c r="K2799" s="107">
        <v>0</v>
      </c>
      <c r="L2799" s="107">
        <v>0</v>
      </c>
      <c r="M2799" s="107">
        <v>0</v>
      </c>
      <c r="N2799" s="107">
        <v>0</v>
      </c>
      <c r="O2799" s="107">
        <v>0</v>
      </c>
      <c r="P2799" s="107">
        <v>0</v>
      </c>
      <c r="Q2799" s="107">
        <v>0</v>
      </c>
      <c r="R2799" s="107">
        <v>0</v>
      </c>
      <c r="S2799" s="107">
        <v>0</v>
      </c>
    </row>
    <row r="2800" spans="2:19">
      <c r="B2800" s="4">
        <v>1980</v>
      </c>
      <c r="C2800" s="107">
        <v>0</v>
      </c>
      <c r="D2800" s="107">
        <v>0</v>
      </c>
      <c r="E2800" s="107">
        <v>0</v>
      </c>
      <c r="F2800" s="107">
        <v>0</v>
      </c>
      <c r="G2800" s="107">
        <v>0</v>
      </c>
      <c r="H2800" s="107">
        <v>0</v>
      </c>
      <c r="I2800" s="107">
        <v>0</v>
      </c>
      <c r="J2800" s="107">
        <v>0</v>
      </c>
      <c r="K2800" s="107">
        <v>0</v>
      </c>
      <c r="L2800" s="107">
        <v>0</v>
      </c>
      <c r="M2800" s="107">
        <v>0</v>
      </c>
      <c r="N2800" s="107">
        <v>0</v>
      </c>
      <c r="O2800" s="107">
        <v>0</v>
      </c>
      <c r="P2800" s="107">
        <v>0</v>
      </c>
      <c r="Q2800" s="107">
        <v>0</v>
      </c>
      <c r="R2800" s="107">
        <v>0</v>
      </c>
      <c r="S2800" s="107">
        <v>0</v>
      </c>
    </row>
    <row r="2801" spans="2:19">
      <c r="B2801" s="4">
        <v>1979</v>
      </c>
      <c r="C2801" s="107">
        <v>0</v>
      </c>
      <c r="D2801" s="107">
        <v>0</v>
      </c>
      <c r="E2801" s="107">
        <v>0</v>
      </c>
      <c r="F2801" s="107">
        <v>0</v>
      </c>
      <c r="G2801" s="107">
        <v>0</v>
      </c>
      <c r="H2801" s="107">
        <v>0</v>
      </c>
      <c r="I2801" s="107">
        <v>0</v>
      </c>
      <c r="J2801" s="107">
        <v>0</v>
      </c>
      <c r="K2801" s="107">
        <v>0</v>
      </c>
      <c r="L2801" s="107">
        <v>0</v>
      </c>
      <c r="M2801" s="107">
        <v>0</v>
      </c>
      <c r="N2801" s="107">
        <v>0</v>
      </c>
      <c r="O2801" s="107">
        <v>0</v>
      </c>
      <c r="P2801" s="107">
        <v>0</v>
      </c>
      <c r="Q2801" s="107">
        <v>0</v>
      </c>
      <c r="R2801" s="107">
        <v>0</v>
      </c>
      <c r="S2801" s="107">
        <v>0</v>
      </c>
    </row>
    <row r="2802" spans="2:19">
      <c r="B2802" s="4">
        <v>1978</v>
      </c>
      <c r="C2802" s="107">
        <v>0</v>
      </c>
      <c r="D2802" s="107">
        <v>0</v>
      </c>
      <c r="E2802" s="107">
        <v>0</v>
      </c>
      <c r="F2802" s="107">
        <v>0</v>
      </c>
      <c r="G2802" s="107">
        <v>0</v>
      </c>
      <c r="H2802" s="107">
        <v>0</v>
      </c>
      <c r="I2802" s="107">
        <v>0</v>
      </c>
      <c r="J2802" s="107">
        <v>0</v>
      </c>
      <c r="K2802" s="107">
        <v>0</v>
      </c>
      <c r="L2802" s="107">
        <v>0</v>
      </c>
      <c r="M2802" s="107">
        <v>0</v>
      </c>
      <c r="N2802" s="107">
        <v>0</v>
      </c>
      <c r="O2802" s="107">
        <v>0</v>
      </c>
      <c r="P2802" s="107">
        <v>0</v>
      </c>
      <c r="Q2802" s="107">
        <v>0</v>
      </c>
      <c r="R2802" s="107">
        <v>0</v>
      </c>
      <c r="S2802" s="107">
        <v>0</v>
      </c>
    </row>
    <row r="2803" spans="2:19">
      <c r="B2803" s="4">
        <v>1977</v>
      </c>
      <c r="C2803" s="107">
        <v>0</v>
      </c>
      <c r="D2803" s="107">
        <v>0</v>
      </c>
      <c r="E2803" s="107">
        <v>0</v>
      </c>
      <c r="F2803" s="107">
        <v>0</v>
      </c>
      <c r="G2803" s="107">
        <v>0</v>
      </c>
      <c r="H2803" s="107">
        <v>0</v>
      </c>
      <c r="I2803" s="107">
        <v>0</v>
      </c>
      <c r="J2803" s="107">
        <v>0</v>
      </c>
      <c r="K2803" s="107">
        <v>0</v>
      </c>
      <c r="L2803" s="107">
        <v>0</v>
      </c>
      <c r="M2803" s="107">
        <v>0</v>
      </c>
      <c r="N2803" s="107">
        <v>0</v>
      </c>
      <c r="O2803" s="107">
        <v>0</v>
      </c>
      <c r="P2803" s="107">
        <v>0</v>
      </c>
      <c r="Q2803" s="107">
        <v>0</v>
      </c>
      <c r="R2803" s="107">
        <v>0</v>
      </c>
      <c r="S2803" s="107">
        <v>0</v>
      </c>
    </row>
    <row r="2804" spans="2:19">
      <c r="B2804" s="4">
        <v>1976</v>
      </c>
      <c r="C2804" s="107">
        <v>0</v>
      </c>
      <c r="D2804" s="107">
        <v>0</v>
      </c>
      <c r="E2804" s="107">
        <v>0</v>
      </c>
      <c r="F2804" s="107">
        <v>0</v>
      </c>
      <c r="G2804" s="107">
        <v>0</v>
      </c>
      <c r="H2804" s="107">
        <v>0</v>
      </c>
      <c r="I2804" s="107">
        <v>0</v>
      </c>
      <c r="J2804" s="107">
        <v>0</v>
      </c>
      <c r="K2804" s="107">
        <v>0</v>
      </c>
      <c r="L2804" s="107">
        <v>0</v>
      </c>
      <c r="M2804" s="107">
        <v>0</v>
      </c>
      <c r="N2804" s="107">
        <v>0</v>
      </c>
      <c r="O2804" s="107">
        <v>0</v>
      </c>
      <c r="P2804" s="107">
        <v>0</v>
      </c>
      <c r="Q2804" s="107">
        <v>0</v>
      </c>
      <c r="R2804" s="107">
        <v>0</v>
      </c>
      <c r="S2804" s="107">
        <v>0</v>
      </c>
    </row>
    <row r="2805" spans="2:19">
      <c r="B2805" s="4">
        <v>1975</v>
      </c>
      <c r="C2805" s="107">
        <v>0</v>
      </c>
      <c r="D2805" s="107">
        <v>0</v>
      </c>
      <c r="E2805" s="107">
        <v>0</v>
      </c>
      <c r="F2805" s="107">
        <v>0</v>
      </c>
      <c r="G2805" s="107">
        <v>0</v>
      </c>
      <c r="H2805" s="107">
        <v>0</v>
      </c>
      <c r="I2805" s="107">
        <v>0</v>
      </c>
      <c r="J2805" s="107">
        <v>0</v>
      </c>
      <c r="K2805" s="107">
        <v>0</v>
      </c>
      <c r="L2805" s="107">
        <v>0</v>
      </c>
      <c r="M2805" s="107">
        <v>0</v>
      </c>
      <c r="N2805" s="107">
        <v>0</v>
      </c>
      <c r="O2805" s="107">
        <v>0</v>
      </c>
      <c r="P2805" s="107">
        <v>0</v>
      </c>
      <c r="Q2805" s="107">
        <v>0</v>
      </c>
      <c r="R2805" s="107">
        <v>0</v>
      </c>
      <c r="S2805" s="107">
        <v>0</v>
      </c>
    </row>
    <row r="2806" spans="2:19">
      <c r="B2806" s="4">
        <v>1974</v>
      </c>
      <c r="C2806" s="107">
        <v>0</v>
      </c>
      <c r="D2806" s="107">
        <v>0</v>
      </c>
      <c r="E2806" s="107">
        <v>0</v>
      </c>
      <c r="F2806" s="107">
        <v>0</v>
      </c>
      <c r="G2806" s="107">
        <v>0</v>
      </c>
      <c r="H2806" s="107">
        <v>0</v>
      </c>
      <c r="I2806" s="107">
        <v>0</v>
      </c>
      <c r="J2806" s="107">
        <v>0</v>
      </c>
      <c r="K2806" s="107">
        <v>0</v>
      </c>
      <c r="L2806" s="107">
        <v>0</v>
      </c>
      <c r="M2806" s="107">
        <v>0</v>
      </c>
      <c r="N2806" s="107">
        <v>0</v>
      </c>
      <c r="O2806" s="107">
        <v>0</v>
      </c>
      <c r="P2806" s="107">
        <v>0</v>
      </c>
      <c r="Q2806" s="107">
        <v>0</v>
      </c>
      <c r="R2806" s="107">
        <v>0</v>
      </c>
      <c r="S2806" s="107">
        <v>0</v>
      </c>
    </row>
    <row r="2807" spans="2:19">
      <c r="B2807" s="4">
        <v>1973</v>
      </c>
      <c r="C2807" s="107">
        <v>0</v>
      </c>
      <c r="D2807" s="107">
        <v>0</v>
      </c>
      <c r="E2807" s="107">
        <v>0</v>
      </c>
      <c r="F2807" s="107">
        <v>0</v>
      </c>
      <c r="G2807" s="107">
        <v>0</v>
      </c>
      <c r="H2807" s="107">
        <v>0</v>
      </c>
      <c r="I2807" s="107">
        <v>0</v>
      </c>
      <c r="J2807" s="107">
        <v>0</v>
      </c>
      <c r="K2807" s="107">
        <v>0</v>
      </c>
      <c r="L2807" s="107">
        <v>0</v>
      </c>
      <c r="M2807" s="107">
        <v>0</v>
      </c>
      <c r="N2807" s="107">
        <v>0</v>
      </c>
      <c r="O2807" s="107">
        <v>0</v>
      </c>
      <c r="P2807" s="107">
        <v>0</v>
      </c>
      <c r="Q2807" s="107">
        <v>0</v>
      </c>
      <c r="R2807" s="107">
        <v>0</v>
      </c>
      <c r="S2807" s="107">
        <v>0</v>
      </c>
    </row>
    <row r="2808" spans="2:19">
      <c r="B2808" s="4">
        <v>1972</v>
      </c>
      <c r="C2808" s="107">
        <v>0</v>
      </c>
      <c r="D2808" s="107">
        <v>0</v>
      </c>
      <c r="E2808" s="107">
        <v>0</v>
      </c>
      <c r="F2808" s="107">
        <v>0</v>
      </c>
      <c r="G2808" s="107">
        <v>0</v>
      </c>
      <c r="H2808" s="107">
        <v>0</v>
      </c>
      <c r="I2808" s="107">
        <v>0</v>
      </c>
      <c r="J2808" s="107">
        <v>0</v>
      </c>
      <c r="K2808" s="107">
        <v>0</v>
      </c>
      <c r="L2808" s="107">
        <v>0</v>
      </c>
      <c r="M2808" s="107">
        <v>0</v>
      </c>
      <c r="N2808" s="107">
        <v>0</v>
      </c>
      <c r="O2808" s="107">
        <v>0</v>
      </c>
      <c r="P2808" s="107">
        <v>0</v>
      </c>
      <c r="Q2808" s="107">
        <v>0</v>
      </c>
      <c r="R2808" s="107">
        <v>0</v>
      </c>
      <c r="S2808" s="107">
        <v>0</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418881</v>
      </c>
      <c r="D2851" s="108">
        <f>SUM(D2773:D2850)</f>
        <v>418881</v>
      </c>
      <c r="E2851" s="108">
        <f>SUM(E2772:E2850)</f>
        <v>418881</v>
      </c>
      <c r="F2851" s="108">
        <f>SUM(F2771:F2850)</f>
        <v>418881</v>
      </c>
      <c r="G2851" s="108">
        <f>SUM(G2770:G2850)</f>
        <v>418881</v>
      </c>
      <c r="H2851" s="108">
        <f>SUM(H2764:H2850)</f>
        <v>431069</v>
      </c>
      <c r="I2851" s="108">
        <f>SUM(I2764:I2850)</f>
        <v>695530.36</v>
      </c>
      <c r="J2851" s="108">
        <f t="shared" ref="J2851" si="55">SUM(J2764:J2850)</f>
        <v>1090815.96</v>
      </c>
      <c r="K2851" s="108">
        <f>SUM(K2764:K2850)</f>
        <v>1100070.21</v>
      </c>
      <c r="L2851" s="108">
        <f t="shared" ref="L2851" si="56">SUM(L2764:L2850)</f>
        <v>1185542.52</v>
      </c>
      <c r="M2851" s="108">
        <f>SUM(M2764:M2850)</f>
        <v>1185542.52</v>
      </c>
      <c r="N2851" s="109">
        <f>SUM(N2759:N2850)</f>
        <v>1185542.52</v>
      </c>
      <c r="O2851" s="109">
        <f>SUM(O2759:O2850)</f>
        <v>1185542.52</v>
      </c>
      <c r="P2851" s="109">
        <f>SUM(P2759:P2850)</f>
        <v>1185542.52</v>
      </c>
      <c r="Q2851" s="109">
        <f>SUM(Q2759:Q2850)</f>
        <v>1185542.52</v>
      </c>
      <c r="R2851" s="109">
        <f>SUM(R2758:R2850)</f>
        <v>1185542.52</v>
      </c>
      <c r="S2851" s="109">
        <f>SUM(S2758:S2850)</f>
        <v>1202270.6099999999</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0</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0</v>
      </c>
      <c r="S2854" s="107">
        <v>0</v>
      </c>
    </row>
    <row r="2855" spans="1:19">
      <c r="B2855" s="4">
        <v>2020</v>
      </c>
      <c r="C2855" s="105"/>
      <c r="D2855" s="105"/>
      <c r="E2855" s="105"/>
      <c r="F2855" s="105"/>
      <c r="G2855" s="105"/>
      <c r="H2855" s="105"/>
      <c r="I2855" s="105"/>
      <c r="J2855" s="105"/>
      <c r="K2855" s="105"/>
      <c r="L2855" s="105"/>
      <c r="M2855" s="105"/>
      <c r="N2855" s="105"/>
      <c r="O2855" s="105"/>
      <c r="P2855" s="105"/>
      <c r="Q2855" s="107">
        <v>0</v>
      </c>
      <c r="R2855" s="107">
        <v>0</v>
      </c>
      <c r="S2855" s="107">
        <v>0</v>
      </c>
    </row>
    <row r="2856" spans="1:19">
      <c r="A2856" s="35"/>
      <c r="B2856" s="4">
        <v>2019</v>
      </c>
      <c r="C2856" s="105"/>
      <c r="D2856" s="105"/>
      <c r="E2856" s="105"/>
      <c r="F2856" s="105"/>
      <c r="G2856" s="105"/>
      <c r="H2856" s="105"/>
      <c r="I2856" s="105"/>
      <c r="J2856" s="105"/>
      <c r="K2856" s="105"/>
      <c r="L2856" s="105"/>
      <c r="M2856" s="105"/>
      <c r="N2856" s="105"/>
      <c r="O2856" s="105"/>
      <c r="P2856" s="107">
        <v>13841.859999999999</v>
      </c>
      <c r="Q2856" s="107">
        <v>13841.859999999999</v>
      </c>
      <c r="R2856" s="107">
        <v>13841.859999999999</v>
      </c>
      <c r="S2856" s="107">
        <v>13841.859999999999</v>
      </c>
    </row>
    <row r="2857" spans="1:19">
      <c r="A2857" s="35"/>
      <c r="B2857" s="4">
        <v>2018</v>
      </c>
      <c r="C2857" s="105"/>
      <c r="D2857" s="105"/>
      <c r="E2857" s="105"/>
      <c r="F2857" s="105"/>
      <c r="G2857" s="105"/>
      <c r="H2857" s="105"/>
      <c r="I2857" s="105"/>
      <c r="J2857" s="105"/>
      <c r="K2857" s="105"/>
      <c r="L2857" s="105"/>
      <c r="M2857" s="105"/>
      <c r="N2857" s="105"/>
      <c r="O2857" s="107">
        <v>7245</v>
      </c>
      <c r="P2857" s="107">
        <v>7245</v>
      </c>
      <c r="Q2857" s="107">
        <v>7245</v>
      </c>
      <c r="R2857" s="107">
        <v>7245</v>
      </c>
      <c r="S2857" s="107">
        <v>7245</v>
      </c>
    </row>
    <row r="2858" spans="1:19">
      <c r="A2858" s="35"/>
      <c r="B2858" s="4">
        <v>2017</v>
      </c>
      <c r="C2858" s="105"/>
      <c r="D2858" s="105"/>
      <c r="E2858" s="105"/>
      <c r="F2858" s="105"/>
      <c r="G2858" s="105"/>
      <c r="H2858" s="105"/>
      <c r="I2858" s="105"/>
      <c r="J2858" s="105"/>
      <c r="K2858" s="105"/>
      <c r="L2858" s="105"/>
      <c r="M2858" s="105"/>
      <c r="N2858" s="107">
        <v>38317.46</v>
      </c>
      <c r="O2858" s="107">
        <v>38317.46</v>
      </c>
      <c r="P2858" s="107">
        <v>38317.46</v>
      </c>
      <c r="Q2858" s="107">
        <v>38317.46</v>
      </c>
      <c r="R2858" s="107">
        <v>38317.46</v>
      </c>
      <c r="S2858" s="107">
        <v>38317.46</v>
      </c>
    </row>
    <row r="2859" spans="1:19">
      <c r="B2859" s="4">
        <v>2016</v>
      </c>
      <c r="C2859" s="105"/>
      <c r="D2859" s="105"/>
      <c r="E2859" s="105"/>
      <c r="F2859" s="105"/>
      <c r="G2859" s="105"/>
      <c r="H2859" s="105"/>
      <c r="I2859" s="105"/>
      <c r="J2859" s="105"/>
      <c r="K2859" s="105"/>
      <c r="L2859" s="105"/>
      <c r="M2859" s="107">
        <v>16497.330000000002</v>
      </c>
      <c r="N2859" s="107">
        <v>16497.329999999994</v>
      </c>
      <c r="O2859" s="107">
        <v>16497.329999999994</v>
      </c>
      <c r="P2859" s="107">
        <v>16497.329999999994</v>
      </c>
      <c r="Q2859" s="107">
        <v>16497.329999999994</v>
      </c>
      <c r="R2859" s="107">
        <v>16497.329999999994</v>
      </c>
      <c r="S2859" s="107">
        <v>16497.329999999994</v>
      </c>
    </row>
    <row r="2860" spans="1:19">
      <c r="B2860" s="4">
        <v>2015</v>
      </c>
      <c r="C2860" s="105"/>
      <c r="D2860" s="105"/>
      <c r="E2860" s="105"/>
      <c r="F2860" s="105"/>
      <c r="G2860" s="105"/>
      <c r="H2860" s="105"/>
      <c r="I2860" s="105"/>
      <c r="J2860" s="105"/>
      <c r="K2860" s="105"/>
      <c r="L2860" s="107">
        <v>0</v>
      </c>
      <c r="M2860" s="107">
        <v>0</v>
      </c>
      <c r="N2860" s="107">
        <v>0</v>
      </c>
      <c r="O2860" s="107">
        <v>0</v>
      </c>
      <c r="P2860" s="107">
        <v>0</v>
      </c>
      <c r="Q2860" s="107">
        <v>0</v>
      </c>
      <c r="R2860" s="107">
        <v>0</v>
      </c>
      <c r="S2860" s="107">
        <v>0</v>
      </c>
    </row>
    <row r="2861" spans="1:19">
      <c r="B2861" s="4">
        <v>2014</v>
      </c>
      <c r="C2861" s="105"/>
      <c r="D2861" s="105"/>
      <c r="E2861" s="105"/>
      <c r="F2861" s="105"/>
      <c r="G2861" s="105"/>
      <c r="H2861" s="105"/>
      <c r="I2861" s="105"/>
      <c r="J2861" s="105"/>
      <c r="K2861" s="107">
        <v>4800</v>
      </c>
      <c r="L2861" s="107">
        <v>4800</v>
      </c>
      <c r="M2861" s="107">
        <v>4800</v>
      </c>
      <c r="N2861" s="107">
        <v>4800</v>
      </c>
      <c r="O2861" s="107">
        <v>4800</v>
      </c>
      <c r="P2861" s="107">
        <v>4800</v>
      </c>
      <c r="Q2861" s="107">
        <v>4800</v>
      </c>
      <c r="R2861" s="107">
        <v>4800</v>
      </c>
      <c r="S2861" s="107">
        <v>4800</v>
      </c>
    </row>
    <row r="2862" spans="1:19">
      <c r="B2862" s="4">
        <v>2013</v>
      </c>
      <c r="C2862" s="105"/>
      <c r="D2862" s="105"/>
      <c r="E2862" s="105"/>
      <c r="F2862" s="105"/>
      <c r="G2862" s="105"/>
      <c r="H2862" s="105"/>
      <c r="I2862" s="105"/>
      <c r="J2862" s="107">
        <v>-3.637978807091713E-12</v>
      </c>
      <c r="K2862" s="107">
        <v>-3.637978807091713E-12</v>
      </c>
      <c r="L2862" s="107">
        <v>-3.637978807091713E-12</v>
      </c>
      <c r="M2862" s="107">
        <v>-3.637978807091713E-12</v>
      </c>
      <c r="N2862" s="107">
        <v>-3.637978807091713E-12</v>
      </c>
      <c r="O2862" s="107">
        <v>-3.637978807091713E-12</v>
      </c>
      <c r="P2862" s="107">
        <v>-3.637978807091713E-12</v>
      </c>
      <c r="Q2862" s="107">
        <v>-3.637978807091713E-12</v>
      </c>
      <c r="R2862" s="107">
        <v>-3.637978807091713E-12</v>
      </c>
      <c r="S2862" s="107">
        <v>-3.637978807091713E-12</v>
      </c>
    </row>
    <row r="2863" spans="1:19">
      <c r="B2863" s="4">
        <v>2012</v>
      </c>
      <c r="C2863" s="105"/>
      <c r="D2863" s="105"/>
      <c r="E2863" s="105"/>
      <c r="F2863" s="105"/>
      <c r="G2863" s="105"/>
      <c r="H2863" s="105"/>
      <c r="I2863" s="107">
        <v>0</v>
      </c>
      <c r="J2863" s="107">
        <v>0</v>
      </c>
      <c r="K2863" s="107">
        <v>221</v>
      </c>
      <c r="L2863" s="107">
        <v>221</v>
      </c>
      <c r="M2863" s="107">
        <v>221</v>
      </c>
      <c r="N2863" s="107">
        <v>221</v>
      </c>
      <c r="O2863" s="107">
        <v>221</v>
      </c>
      <c r="P2863" s="107">
        <v>221</v>
      </c>
      <c r="Q2863" s="107">
        <v>221</v>
      </c>
      <c r="R2863" s="107">
        <v>221</v>
      </c>
      <c r="S2863" s="107">
        <v>221</v>
      </c>
    </row>
    <row r="2864" spans="1:19">
      <c r="B2864" s="4">
        <v>2011</v>
      </c>
      <c r="C2864" s="105"/>
      <c r="D2864" s="105"/>
      <c r="E2864" s="105"/>
      <c r="F2864" s="105"/>
      <c r="G2864" s="105"/>
      <c r="H2864" s="107">
        <v>0</v>
      </c>
      <c r="I2864" s="107">
        <v>0</v>
      </c>
      <c r="J2864" s="107">
        <v>0</v>
      </c>
      <c r="K2864" s="107">
        <v>104</v>
      </c>
      <c r="L2864" s="107">
        <v>104</v>
      </c>
      <c r="M2864" s="107">
        <v>104</v>
      </c>
      <c r="N2864" s="107">
        <v>104</v>
      </c>
      <c r="O2864" s="107">
        <v>104</v>
      </c>
      <c r="P2864" s="107">
        <v>104</v>
      </c>
      <c r="Q2864" s="107">
        <v>104</v>
      </c>
      <c r="R2864" s="107">
        <v>104</v>
      </c>
      <c r="S2864" s="107">
        <v>104</v>
      </c>
    </row>
    <row r="2865" spans="2:19">
      <c r="B2865" s="4">
        <v>2010</v>
      </c>
      <c r="C2865" s="105"/>
      <c r="D2865" s="105"/>
      <c r="E2865" s="105"/>
      <c r="F2865" s="105"/>
      <c r="G2865" s="107">
        <v>9518.7099999999991</v>
      </c>
      <c r="H2865" s="107">
        <v>9518.7099999999991</v>
      </c>
      <c r="I2865" s="107">
        <v>9518.7099999999991</v>
      </c>
      <c r="J2865" s="107">
        <v>9518.7099999999991</v>
      </c>
      <c r="K2865" s="107">
        <v>9703.7099999999991</v>
      </c>
      <c r="L2865" s="107">
        <v>9703.7099999999991</v>
      </c>
      <c r="M2865" s="107">
        <v>9703.7099999999991</v>
      </c>
      <c r="N2865" s="107">
        <v>9703.7099999999991</v>
      </c>
      <c r="O2865" s="107">
        <v>9703.7099999999991</v>
      </c>
      <c r="P2865" s="107">
        <v>9703.7099999999991</v>
      </c>
      <c r="Q2865" s="107">
        <v>9703.7099999999991</v>
      </c>
      <c r="R2865" s="107">
        <v>9703.7099999999991</v>
      </c>
      <c r="S2865" s="107">
        <v>9703.7099999999991</v>
      </c>
    </row>
    <row r="2866" spans="2:19">
      <c r="B2866" s="4">
        <v>2009</v>
      </c>
      <c r="C2866" s="105"/>
      <c r="D2866" s="105"/>
      <c r="E2866" s="105"/>
      <c r="F2866" s="107">
        <v>0</v>
      </c>
      <c r="G2866" s="107">
        <v>0</v>
      </c>
      <c r="H2866" s="107">
        <v>0</v>
      </c>
      <c r="I2866" s="107">
        <v>0</v>
      </c>
      <c r="J2866" s="107">
        <v>0</v>
      </c>
      <c r="K2866" s="107">
        <v>276</v>
      </c>
      <c r="L2866" s="107">
        <v>276</v>
      </c>
      <c r="M2866" s="107">
        <v>276</v>
      </c>
      <c r="N2866" s="107">
        <v>276</v>
      </c>
      <c r="O2866" s="107">
        <v>276</v>
      </c>
      <c r="P2866" s="107">
        <v>276</v>
      </c>
      <c r="Q2866" s="107">
        <v>276</v>
      </c>
      <c r="R2866" s="107">
        <v>276</v>
      </c>
      <c r="S2866" s="107">
        <v>276</v>
      </c>
    </row>
    <row r="2867" spans="2:19">
      <c r="B2867" s="4">
        <v>2008</v>
      </c>
      <c r="C2867" s="105"/>
      <c r="D2867" s="105"/>
      <c r="E2867" s="107">
        <v>0</v>
      </c>
      <c r="F2867" s="107">
        <v>0</v>
      </c>
      <c r="G2867" s="107">
        <v>0</v>
      </c>
      <c r="H2867" s="107">
        <v>0</v>
      </c>
      <c r="I2867" s="107">
        <v>0</v>
      </c>
      <c r="J2867" s="107">
        <v>0</v>
      </c>
      <c r="K2867" s="107">
        <v>101</v>
      </c>
      <c r="L2867" s="107">
        <v>101</v>
      </c>
      <c r="M2867" s="107">
        <v>101</v>
      </c>
      <c r="N2867" s="107">
        <v>101</v>
      </c>
      <c r="O2867" s="107">
        <v>101</v>
      </c>
      <c r="P2867" s="107">
        <v>101</v>
      </c>
      <c r="Q2867" s="107">
        <v>101</v>
      </c>
      <c r="R2867" s="107">
        <v>101</v>
      </c>
      <c r="S2867" s="107">
        <v>101</v>
      </c>
    </row>
    <row r="2868" spans="2:19">
      <c r="B2868" s="4">
        <v>2007</v>
      </c>
      <c r="C2868" s="105"/>
      <c r="D2868" s="107">
        <v>47442</v>
      </c>
      <c r="E2868" s="107">
        <v>47442</v>
      </c>
      <c r="F2868" s="107">
        <v>47442</v>
      </c>
      <c r="G2868" s="107">
        <v>47442</v>
      </c>
      <c r="H2868" s="107">
        <v>47442</v>
      </c>
      <c r="I2868" s="107">
        <v>47442</v>
      </c>
      <c r="J2868" s="107">
        <v>47442</v>
      </c>
      <c r="K2868" s="107">
        <v>47509</v>
      </c>
      <c r="L2868" s="107">
        <v>47509</v>
      </c>
      <c r="M2868" s="107">
        <v>47509</v>
      </c>
      <c r="N2868" s="107">
        <v>47509</v>
      </c>
      <c r="O2868" s="107">
        <v>47509</v>
      </c>
      <c r="P2868" s="107">
        <v>47509</v>
      </c>
      <c r="Q2868" s="107">
        <v>47509</v>
      </c>
      <c r="R2868" s="107">
        <v>47509</v>
      </c>
      <c r="S2868" s="107">
        <v>47509</v>
      </c>
    </row>
    <row r="2869" spans="2:19">
      <c r="B2869" s="4">
        <v>2006</v>
      </c>
      <c r="C2869" s="107">
        <v>19026</v>
      </c>
      <c r="D2869" s="107">
        <v>19026</v>
      </c>
      <c r="E2869" s="107">
        <v>19026</v>
      </c>
      <c r="F2869" s="107">
        <v>19026</v>
      </c>
      <c r="G2869" s="107">
        <v>19026</v>
      </c>
      <c r="H2869" s="107">
        <v>19026</v>
      </c>
      <c r="I2869" s="107">
        <v>19026</v>
      </c>
      <c r="J2869" s="107">
        <v>19026</v>
      </c>
      <c r="K2869" s="107">
        <v>19085</v>
      </c>
      <c r="L2869" s="107">
        <v>19085</v>
      </c>
      <c r="M2869" s="107">
        <v>19085</v>
      </c>
      <c r="N2869" s="107">
        <v>19085</v>
      </c>
      <c r="O2869" s="107">
        <v>19085</v>
      </c>
      <c r="P2869" s="107">
        <v>19085</v>
      </c>
      <c r="Q2869" s="107">
        <v>19085</v>
      </c>
      <c r="R2869" s="107">
        <v>19085</v>
      </c>
      <c r="S2869" s="107">
        <v>19085</v>
      </c>
    </row>
    <row r="2870" spans="2:19">
      <c r="B2870" s="4">
        <v>2005</v>
      </c>
      <c r="C2870" s="107">
        <v>20192</v>
      </c>
      <c r="D2870" s="107">
        <v>20192</v>
      </c>
      <c r="E2870" s="107">
        <v>20192</v>
      </c>
      <c r="F2870" s="107">
        <v>20192</v>
      </c>
      <c r="G2870" s="107">
        <v>20192</v>
      </c>
      <c r="H2870" s="107">
        <v>20192</v>
      </c>
      <c r="I2870" s="107">
        <v>20192</v>
      </c>
      <c r="J2870" s="107">
        <v>20192</v>
      </c>
      <c r="K2870" s="107">
        <v>20251</v>
      </c>
      <c r="L2870" s="107">
        <v>20251</v>
      </c>
      <c r="M2870" s="107">
        <v>20251</v>
      </c>
      <c r="N2870" s="107">
        <v>20251</v>
      </c>
      <c r="O2870" s="107">
        <v>20251</v>
      </c>
      <c r="P2870" s="107">
        <v>20251</v>
      </c>
      <c r="Q2870" s="107">
        <v>20251</v>
      </c>
      <c r="R2870" s="107">
        <v>20251</v>
      </c>
      <c r="S2870" s="107">
        <v>20251</v>
      </c>
    </row>
    <row r="2871" spans="2:19">
      <c r="B2871" s="4">
        <v>2004</v>
      </c>
      <c r="C2871" s="107">
        <v>2481</v>
      </c>
      <c r="D2871" s="107">
        <v>2481</v>
      </c>
      <c r="E2871" s="107">
        <v>2481</v>
      </c>
      <c r="F2871" s="107">
        <v>2481</v>
      </c>
      <c r="G2871" s="107">
        <v>2481</v>
      </c>
      <c r="H2871" s="107">
        <v>2481</v>
      </c>
      <c r="I2871" s="107">
        <v>2481</v>
      </c>
      <c r="J2871" s="107">
        <v>2481</v>
      </c>
      <c r="K2871" s="107">
        <v>2547</v>
      </c>
      <c r="L2871" s="107">
        <v>2547</v>
      </c>
      <c r="M2871" s="107">
        <v>2547</v>
      </c>
      <c r="N2871" s="107">
        <v>2547</v>
      </c>
      <c r="O2871" s="107">
        <v>2547</v>
      </c>
      <c r="P2871" s="107">
        <v>2547</v>
      </c>
      <c r="Q2871" s="107">
        <v>2547</v>
      </c>
      <c r="R2871" s="107">
        <v>2547</v>
      </c>
      <c r="S2871" s="107">
        <v>2547</v>
      </c>
    </row>
    <row r="2872" spans="2:19">
      <c r="B2872" s="4">
        <v>2003</v>
      </c>
      <c r="C2872" s="107">
        <v>0</v>
      </c>
      <c r="D2872" s="107">
        <v>0</v>
      </c>
      <c r="E2872" s="107">
        <v>0</v>
      </c>
      <c r="F2872" s="107">
        <v>0</v>
      </c>
      <c r="G2872" s="107">
        <v>0</v>
      </c>
      <c r="H2872" s="107">
        <v>0</v>
      </c>
      <c r="I2872" s="107">
        <v>0</v>
      </c>
      <c r="J2872" s="107">
        <v>0</v>
      </c>
      <c r="K2872" s="107">
        <v>0</v>
      </c>
      <c r="L2872" s="107">
        <v>0</v>
      </c>
      <c r="M2872" s="107">
        <v>0</v>
      </c>
      <c r="N2872" s="107">
        <v>0</v>
      </c>
      <c r="O2872" s="107">
        <v>0</v>
      </c>
      <c r="P2872" s="107">
        <v>0</v>
      </c>
      <c r="Q2872" s="107">
        <v>0</v>
      </c>
      <c r="R2872" s="107">
        <v>0</v>
      </c>
      <c r="S2872" s="107">
        <v>0</v>
      </c>
    </row>
    <row r="2873" spans="2:19">
      <c r="B2873" s="4">
        <v>2002</v>
      </c>
      <c r="C2873" s="107">
        <v>428060</v>
      </c>
      <c r="D2873" s="107">
        <v>428060</v>
      </c>
      <c r="E2873" s="107">
        <v>428060</v>
      </c>
      <c r="F2873" s="107">
        <v>428060</v>
      </c>
      <c r="G2873" s="107">
        <v>428060</v>
      </c>
      <c r="H2873" s="107">
        <v>428060</v>
      </c>
      <c r="I2873" s="107">
        <v>428060</v>
      </c>
      <c r="J2873" s="107">
        <v>428060</v>
      </c>
      <c r="K2873" s="107">
        <v>428099</v>
      </c>
      <c r="L2873" s="107">
        <v>428099</v>
      </c>
      <c r="M2873" s="107">
        <v>428099</v>
      </c>
      <c r="N2873" s="107">
        <v>428099</v>
      </c>
      <c r="O2873" s="107">
        <v>428099</v>
      </c>
      <c r="P2873" s="107">
        <v>428099</v>
      </c>
      <c r="Q2873" s="107">
        <v>428099</v>
      </c>
      <c r="R2873" s="107">
        <v>428099</v>
      </c>
      <c r="S2873" s="107">
        <v>428099</v>
      </c>
    </row>
    <row r="2874" spans="2:19">
      <c r="B2874" s="4">
        <v>2001</v>
      </c>
      <c r="C2874" s="107">
        <v>0</v>
      </c>
      <c r="D2874" s="107">
        <v>0</v>
      </c>
      <c r="E2874" s="107">
        <v>0</v>
      </c>
      <c r="F2874" s="107">
        <v>0</v>
      </c>
      <c r="G2874" s="107">
        <v>0</v>
      </c>
      <c r="H2874" s="107">
        <v>0</v>
      </c>
      <c r="I2874" s="107">
        <v>0</v>
      </c>
      <c r="J2874" s="107">
        <v>0</v>
      </c>
      <c r="K2874" s="107">
        <v>0</v>
      </c>
      <c r="L2874" s="107">
        <v>0</v>
      </c>
      <c r="M2874" s="107">
        <v>0</v>
      </c>
      <c r="N2874" s="107">
        <v>0</v>
      </c>
      <c r="O2874" s="107">
        <v>0</v>
      </c>
      <c r="P2874" s="107">
        <v>0</v>
      </c>
      <c r="Q2874" s="107">
        <v>0</v>
      </c>
      <c r="R2874" s="107">
        <v>0</v>
      </c>
      <c r="S2874" s="107">
        <v>0</v>
      </c>
    </row>
    <row r="2875" spans="2:19">
      <c r="B2875" s="4">
        <v>2000</v>
      </c>
      <c r="C2875" s="107">
        <v>963</v>
      </c>
      <c r="D2875" s="107">
        <v>963</v>
      </c>
      <c r="E2875" s="107">
        <v>963</v>
      </c>
      <c r="F2875" s="107">
        <v>963</v>
      </c>
      <c r="G2875" s="107">
        <v>963</v>
      </c>
      <c r="H2875" s="107">
        <v>963</v>
      </c>
      <c r="I2875" s="107">
        <v>963</v>
      </c>
      <c r="J2875" s="107">
        <v>963</v>
      </c>
      <c r="K2875" s="107">
        <v>963</v>
      </c>
      <c r="L2875" s="107">
        <v>963</v>
      </c>
      <c r="M2875" s="107">
        <v>963</v>
      </c>
      <c r="N2875" s="107">
        <v>963</v>
      </c>
      <c r="O2875" s="107">
        <v>963</v>
      </c>
      <c r="P2875" s="107">
        <v>963</v>
      </c>
      <c r="Q2875" s="107">
        <v>963</v>
      </c>
      <c r="R2875" s="107">
        <v>963</v>
      </c>
      <c r="S2875" s="107">
        <v>963</v>
      </c>
    </row>
    <row r="2876" spans="2:19">
      <c r="B2876" s="4">
        <v>1999</v>
      </c>
      <c r="C2876" s="107">
        <v>20531</v>
      </c>
      <c r="D2876" s="107">
        <v>20531</v>
      </c>
      <c r="E2876" s="107">
        <v>20531</v>
      </c>
      <c r="F2876" s="107">
        <v>20531</v>
      </c>
      <c r="G2876" s="107">
        <v>20531</v>
      </c>
      <c r="H2876" s="107">
        <v>20531</v>
      </c>
      <c r="I2876" s="107">
        <v>20531</v>
      </c>
      <c r="J2876" s="107">
        <v>20531</v>
      </c>
      <c r="K2876" s="107">
        <v>20891</v>
      </c>
      <c r="L2876" s="107">
        <v>20891</v>
      </c>
      <c r="M2876" s="107">
        <v>20891</v>
      </c>
      <c r="N2876" s="107">
        <v>20891</v>
      </c>
      <c r="O2876" s="107">
        <v>20891</v>
      </c>
      <c r="P2876" s="107">
        <v>20891</v>
      </c>
      <c r="Q2876" s="107">
        <v>20891</v>
      </c>
      <c r="R2876" s="107">
        <v>20891</v>
      </c>
      <c r="S2876" s="107">
        <v>20891</v>
      </c>
    </row>
    <row r="2877" spans="2:19">
      <c r="B2877" s="4">
        <v>1998</v>
      </c>
      <c r="C2877" s="107">
        <v>0</v>
      </c>
      <c r="D2877" s="107">
        <v>0</v>
      </c>
      <c r="E2877" s="107">
        <v>0</v>
      </c>
      <c r="F2877" s="107">
        <v>0</v>
      </c>
      <c r="G2877" s="107">
        <v>0</v>
      </c>
      <c r="H2877" s="107">
        <v>0</v>
      </c>
      <c r="I2877" s="107">
        <v>0</v>
      </c>
      <c r="J2877" s="107">
        <v>0</v>
      </c>
      <c r="K2877" s="107">
        <v>2275</v>
      </c>
      <c r="L2877" s="107">
        <v>2275</v>
      </c>
      <c r="M2877" s="107">
        <v>2275</v>
      </c>
      <c r="N2877" s="107">
        <v>2275</v>
      </c>
      <c r="O2877" s="107">
        <v>2275</v>
      </c>
      <c r="P2877" s="107">
        <v>2275</v>
      </c>
      <c r="Q2877" s="107">
        <v>2275</v>
      </c>
      <c r="R2877" s="107">
        <v>2275</v>
      </c>
      <c r="S2877" s="107">
        <v>2275</v>
      </c>
    </row>
    <row r="2878" spans="2:19">
      <c r="B2878" s="4">
        <v>1997</v>
      </c>
      <c r="C2878" s="107">
        <v>6960</v>
      </c>
      <c r="D2878" s="107">
        <v>6960</v>
      </c>
      <c r="E2878" s="107">
        <v>6960</v>
      </c>
      <c r="F2878" s="107">
        <v>6960</v>
      </c>
      <c r="G2878" s="107">
        <v>6960</v>
      </c>
      <c r="H2878" s="107">
        <v>6960</v>
      </c>
      <c r="I2878" s="107">
        <v>6960</v>
      </c>
      <c r="J2878" s="107">
        <v>6960</v>
      </c>
      <c r="K2878" s="107">
        <v>6960</v>
      </c>
      <c r="L2878" s="107">
        <v>6960</v>
      </c>
      <c r="M2878" s="107">
        <v>6960</v>
      </c>
      <c r="N2878" s="107">
        <v>6960</v>
      </c>
      <c r="O2878" s="107">
        <v>6960</v>
      </c>
      <c r="P2878" s="107">
        <v>6960</v>
      </c>
      <c r="Q2878" s="107">
        <v>6960</v>
      </c>
      <c r="R2878" s="107">
        <v>6960</v>
      </c>
      <c r="S2878" s="107">
        <v>6960</v>
      </c>
    </row>
    <row r="2879" spans="2:19">
      <c r="B2879" s="4">
        <v>1996</v>
      </c>
      <c r="C2879" s="107">
        <v>35696</v>
      </c>
      <c r="D2879" s="107">
        <v>35696</v>
      </c>
      <c r="E2879" s="107">
        <v>35696</v>
      </c>
      <c r="F2879" s="107">
        <v>35696</v>
      </c>
      <c r="G2879" s="107">
        <v>35696</v>
      </c>
      <c r="H2879" s="107">
        <v>35696</v>
      </c>
      <c r="I2879" s="107">
        <v>35696</v>
      </c>
      <c r="J2879" s="107">
        <v>35696</v>
      </c>
      <c r="K2879" s="107">
        <v>35696</v>
      </c>
      <c r="L2879" s="107">
        <v>35696</v>
      </c>
      <c r="M2879" s="107">
        <v>35696</v>
      </c>
      <c r="N2879" s="107">
        <v>35696</v>
      </c>
      <c r="O2879" s="107">
        <v>35696</v>
      </c>
      <c r="P2879" s="107">
        <v>35696</v>
      </c>
      <c r="Q2879" s="107">
        <v>35696</v>
      </c>
      <c r="R2879" s="107">
        <v>35696</v>
      </c>
      <c r="S2879" s="107">
        <v>35696</v>
      </c>
    </row>
    <row r="2880" spans="2:19">
      <c r="B2880" s="4">
        <v>1995</v>
      </c>
      <c r="C2880" s="107">
        <v>84609</v>
      </c>
      <c r="D2880" s="107">
        <v>84609</v>
      </c>
      <c r="E2880" s="107">
        <v>84609</v>
      </c>
      <c r="F2880" s="107">
        <v>84609</v>
      </c>
      <c r="G2880" s="107">
        <v>84609</v>
      </c>
      <c r="H2880" s="107">
        <v>84609</v>
      </c>
      <c r="I2880" s="107">
        <v>84609</v>
      </c>
      <c r="J2880" s="107">
        <v>84609</v>
      </c>
      <c r="K2880" s="107">
        <v>84738</v>
      </c>
      <c r="L2880" s="107">
        <v>84738</v>
      </c>
      <c r="M2880" s="107">
        <v>84738</v>
      </c>
      <c r="N2880" s="107">
        <v>84738</v>
      </c>
      <c r="O2880" s="107">
        <v>84738</v>
      </c>
      <c r="P2880" s="107">
        <v>84738</v>
      </c>
      <c r="Q2880" s="107">
        <v>84738</v>
      </c>
      <c r="R2880" s="107">
        <v>84738</v>
      </c>
      <c r="S2880" s="107">
        <v>84738</v>
      </c>
    </row>
    <row r="2881" spans="2:19">
      <c r="B2881" s="4">
        <v>1994</v>
      </c>
      <c r="C2881" s="107">
        <v>0</v>
      </c>
      <c r="D2881" s="107">
        <v>0</v>
      </c>
      <c r="E2881" s="107">
        <v>0</v>
      </c>
      <c r="F2881" s="107">
        <v>0</v>
      </c>
      <c r="G2881" s="107">
        <v>0</v>
      </c>
      <c r="H2881" s="107">
        <v>0</v>
      </c>
      <c r="I2881" s="107">
        <v>0</v>
      </c>
      <c r="J2881" s="107">
        <v>0</v>
      </c>
      <c r="K2881" s="107">
        <v>981</v>
      </c>
      <c r="L2881" s="107">
        <v>981</v>
      </c>
      <c r="M2881" s="107">
        <v>981</v>
      </c>
      <c r="N2881" s="107">
        <v>981</v>
      </c>
      <c r="O2881" s="107">
        <v>981</v>
      </c>
      <c r="P2881" s="107">
        <v>981</v>
      </c>
      <c r="Q2881" s="107">
        <v>981</v>
      </c>
      <c r="R2881" s="107">
        <v>981</v>
      </c>
      <c r="S2881" s="107">
        <v>981</v>
      </c>
    </row>
    <row r="2882" spans="2:19">
      <c r="B2882" s="4">
        <v>1993</v>
      </c>
      <c r="C2882" s="107">
        <v>0</v>
      </c>
      <c r="D2882" s="107">
        <v>0</v>
      </c>
      <c r="E2882" s="107">
        <v>0</v>
      </c>
      <c r="F2882" s="107">
        <v>0</v>
      </c>
      <c r="G2882" s="107">
        <v>0</v>
      </c>
      <c r="H2882" s="107">
        <v>0</v>
      </c>
      <c r="I2882" s="107">
        <v>0</v>
      </c>
      <c r="J2882" s="107">
        <v>0</v>
      </c>
      <c r="K2882" s="107">
        <v>105</v>
      </c>
      <c r="L2882" s="107">
        <v>105</v>
      </c>
      <c r="M2882" s="107">
        <v>105</v>
      </c>
      <c r="N2882" s="107">
        <v>105</v>
      </c>
      <c r="O2882" s="107">
        <v>105</v>
      </c>
      <c r="P2882" s="107">
        <v>105</v>
      </c>
      <c r="Q2882" s="107">
        <v>105</v>
      </c>
      <c r="R2882" s="107">
        <v>105</v>
      </c>
      <c r="S2882" s="107">
        <v>105</v>
      </c>
    </row>
    <row r="2883" spans="2:19">
      <c r="B2883" s="4">
        <v>1992</v>
      </c>
      <c r="C2883" s="107">
        <v>437475</v>
      </c>
      <c r="D2883" s="107">
        <v>437475</v>
      </c>
      <c r="E2883" s="107">
        <v>437475</v>
      </c>
      <c r="F2883" s="107">
        <v>437475</v>
      </c>
      <c r="G2883" s="107">
        <v>437475</v>
      </c>
      <c r="H2883" s="107">
        <v>437475</v>
      </c>
      <c r="I2883" s="107">
        <v>437475</v>
      </c>
      <c r="J2883" s="107">
        <v>437475</v>
      </c>
      <c r="K2883" s="107">
        <v>438522</v>
      </c>
      <c r="L2883" s="107">
        <v>438522</v>
      </c>
      <c r="M2883" s="107">
        <v>438522</v>
      </c>
      <c r="N2883" s="107">
        <v>438522</v>
      </c>
      <c r="O2883" s="107">
        <v>438522</v>
      </c>
      <c r="P2883" s="107">
        <v>438522</v>
      </c>
      <c r="Q2883" s="107">
        <v>438522</v>
      </c>
      <c r="R2883" s="107">
        <v>438522</v>
      </c>
      <c r="S2883" s="107">
        <v>438522</v>
      </c>
    </row>
    <row r="2884" spans="2:19">
      <c r="B2884" s="4">
        <v>1991</v>
      </c>
      <c r="C2884" s="107">
        <v>0</v>
      </c>
      <c r="D2884" s="107">
        <v>0</v>
      </c>
      <c r="E2884" s="107">
        <v>0</v>
      </c>
      <c r="F2884" s="107">
        <v>0</v>
      </c>
      <c r="G2884" s="107">
        <v>0</v>
      </c>
      <c r="H2884" s="107">
        <v>0</v>
      </c>
      <c r="I2884" s="107">
        <v>0</v>
      </c>
      <c r="J2884" s="107">
        <v>0</v>
      </c>
      <c r="K2884" s="107">
        <v>198</v>
      </c>
      <c r="L2884" s="107">
        <v>198</v>
      </c>
      <c r="M2884" s="107">
        <v>198</v>
      </c>
      <c r="N2884" s="107">
        <v>198</v>
      </c>
      <c r="O2884" s="107">
        <v>198</v>
      </c>
      <c r="P2884" s="107">
        <v>198</v>
      </c>
      <c r="Q2884" s="107">
        <v>198</v>
      </c>
      <c r="R2884" s="107">
        <v>198</v>
      </c>
      <c r="S2884" s="107">
        <v>198</v>
      </c>
    </row>
    <row r="2885" spans="2:19">
      <c r="B2885" s="4">
        <v>1990</v>
      </c>
      <c r="C2885" s="107">
        <v>0</v>
      </c>
      <c r="D2885" s="107">
        <v>0</v>
      </c>
      <c r="E2885" s="107">
        <v>0</v>
      </c>
      <c r="F2885" s="107">
        <v>0</v>
      </c>
      <c r="G2885" s="107">
        <v>0</v>
      </c>
      <c r="H2885" s="107">
        <v>0</v>
      </c>
      <c r="I2885" s="107">
        <v>0</v>
      </c>
      <c r="J2885" s="107">
        <v>0</v>
      </c>
      <c r="K2885" s="107">
        <v>1206</v>
      </c>
      <c r="L2885" s="107">
        <v>1206</v>
      </c>
      <c r="M2885" s="107">
        <v>1206</v>
      </c>
      <c r="N2885" s="107">
        <v>1206</v>
      </c>
      <c r="O2885" s="107">
        <v>1206</v>
      </c>
      <c r="P2885" s="107">
        <v>1206</v>
      </c>
      <c r="Q2885" s="107">
        <v>1206</v>
      </c>
      <c r="R2885" s="107">
        <v>1206</v>
      </c>
      <c r="S2885" s="107">
        <v>1206</v>
      </c>
    </row>
    <row r="2886" spans="2:19">
      <c r="B2886" s="4">
        <v>1989</v>
      </c>
      <c r="C2886" s="107">
        <v>0</v>
      </c>
      <c r="D2886" s="107">
        <v>0</v>
      </c>
      <c r="E2886" s="107">
        <v>0</v>
      </c>
      <c r="F2886" s="107">
        <v>0</v>
      </c>
      <c r="G2886" s="107">
        <v>0</v>
      </c>
      <c r="H2886" s="107">
        <v>0</v>
      </c>
      <c r="I2886" s="107">
        <v>0</v>
      </c>
      <c r="J2886" s="107">
        <v>0</v>
      </c>
      <c r="K2886" s="107">
        <v>1923</v>
      </c>
      <c r="L2886" s="107">
        <v>1923</v>
      </c>
      <c r="M2886" s="107">
        <v>1923</v>
      </c>
      <c r="N2886" s="107">
        <v>1923</v>
      </c>
      <c r="O2886" s="107">
        <v>1923</v>
      </c>
      <c r="P2886" s="107">
        <v>1923</v>
      </c>
      <c r="Q2886" s="107">
        <v>1923</v>
      </c>
      <c r="R2886" s="107">
        <v>1923</v>
      </c>
      <c r="S2886" s="107">
        <v>1923</v>
      </c>
    </row>
    <row r="2887" spans="2:19">
      <c r="B2887" s="4">
        <v>1988</v>
      </c>
      <c r="C2887" s="107">
        <v>0</v>
      </c>
      <c r="D2887" s="107">
        <v>0</v>
      </c>
      <c r="E2887" s="107">
        <v>0</v>
      </c>
      <c r="F2887" s="107">
        <v>0</v>
      </c>
      <c r="G2887" s="107">
        <v>0</v>
      </c>
      <c r="H2887" s="107">
        <v>0</v>
      </c>
      <c r="I2887" s="107">
        <v>0</v>
      </c>
      <c r="J2887" s="107">
        <v>0</v>
      </c>
      <c r="K2887" s="107">
        <v>0</v>
      </c>
      <c r="L2887" s="107">
        <v>0</v>
      </c>
      <c r="M2887" s="107">
        <v>0</v>
      </c>
      <c r="N2887" s="107">
        <v>0</v>
      </c>
      <c r="O2887" s="107">
        <v>0</v>
      </c>
      <c r="P2887" s="107">
        <v>0</v>
      </c>
      <c r="Q2887" s="107">
        <v>0</v>
      </c>
      <c r="R2887" s="107">
        <v>0</v>
      </c>
      <c r="S2887" s="107">
        <v>0</v>
      </c>
    </row>
    <row r="2888" spans="2:19">
      <c r="B2888" s="4">
        <v>1987</v>
      </c>
      <c r="C2888" s="107">
        <v>0</v>
      </c>
      <c r="D2888" s="107">
        <v>0</v>
      </c>
      <c r="E2888" s="107">
        <v>0</v>
      </c>
      <c r="F2888" s="107">
        <v>0</v>
      </c>
      <c r="G2888" s="107">
        <v>0</v>
      </c>
      <c r="H2888" s="107">
        <v>0</v>
      </c>
      <c r="I2888" s="107">
        <v>0</v>
      </c>
      <c r="J2888" s="107">
        <v>0</v>
      </c>
      <c r="K2888" s="107">
        <v>0</v>
      </c>
      <c r="L2888" s="107">
        <v>0</v>
      </c>
      <c r="M2888" s="107">
        <v>0</v>
      </c>
      <c r="N2888" s="107">
        <v>0</v>
      </c>
      <c r="O2888" s="107">
        <v>0</v>
      </c>
      <c r="P2888" s="107">
        <v>0</v>
      </c>
      <c r="Q2888" s="107">
        <v>0</v>
      </c>
      <c r="R2888" s="107">
        <v>0</v>
      </c>
      <c r="S2888" s="107">
        <v>0</v>
      </c>
    </row>
    <row r="2889" spans="2:19">
      <c r="B2889" s="4">
        <v>1986</v>
      </c>
      <c r="C2889" s="107">
        <v>0</v>
      </c>
      <c r="D2889" s="107">
        <v>0</v>
      </c>
      <c r="E2889" s="107">
        <v>0</v>
      </c>
      <c r="F2889" s="107">
        <v>0</v>
      </c>
      <c r="G2889" s="107">
        <v>0</v>
      </c>
      <c r="H2889" s="107">
        <v>0</v>
      </c>
      <c r="I2889" s="107">
        <v>0</v>
      </c>
      <c r="J2889" s="107">
        <v>0</v>
      </c>
      <c r="K2889" s="107">
        <v>1080</v>
      </c>
      <c r="L2889" s="107">
        <v>1080</v>
      </c>
      <c r="M2889" s="107">
        <v>1080</v>
      </c>
      <c r="N2889" s="107">
        <v>1080</v>
      </c>
      <c r="O2889" s="107">
        <v>1080</v>
      </c>
      <c r="P2889" s="107">
        <v>1080</v>
      </c>
      <c r="Q2889" s="107">
        <v>1080</v>
      </c>
      <c r="R2889" s="107">
        <v>1080</v>
      </c>
      <c r="S2889" s="107">
        <v>1080</v>
      </c>
    </row>
    <row r="2890" spans="2:19">
      <c r="B2890" s="4">
        <v>1985</v>
      </c>
      <c r="C2890" s="107">
        <v>0</v>
      </c>
      <c r="D2890" s="107">
        <v>0</v>
      </c>
      <c r="E2890" s="107">
        <v>0</v>
      </c>
      <c r="F2890" s="107">
        <v>0</v>
      </c>
      <c r="G2890" s="107">
        <v>0</v>
      </c>
      <c r="H2890" s="107">
        <v>0</v>
      </c>
      <c r="I2890" s="107">
        <v>0</v>
      </c>
      <c r="J2890" s="107">
        <v>0</v>
      </c>
      <c r="K2890" s="107">
        <v>1005</v>
      </c>
      <c r="L2890" s="107">
        <v>1005</v>
      </c>
      <c r="M2890" s="107">
        <v>1005</v>
      </c>
      <c r="N2890" s="107">
        <v>1005</v>
      </c>
      <c r="O2890" s="107">
        <v>1005</v>
      </c>
      <c r="P2890" s="107">
        <v>1005</v>
      </c>
      <c r="Q2890" s="107">
        <v>1005</v>
      </c>
      <c r="R2890" s="107">
        <v>1005</v>
      </c>
      <c r="S2890" s="107">
        <v>1005</v>
      </c>
    </row>
    <row r="2891" spans="2:19">
      <c r="B2891" s="4">
        <v>1984</v>
      </c>
      <c r="C2891" s="107">
        <v>0</v>
      </c>
      <c r="D2891" s="107">
        <v>0</v>
      </c>
      <c r="E2891" s="107">
        <v>0</v>
      </c>
      <c r="F2891" s="107">
        <v>0</v>
      </c>
      <c r="G2891" s="107">
        <v>0</v>
      </c>
      <c r="H2891" s="107">
        <v>0</v>
      </c>
      <c r="I2891" s="107">
        <v>0</v>
      </c>
      <c r="J2891" s="107">
        <v>0</v>
      </c>
      <c r="K2891" s="107">
        <v>135</v>
      </c>
      <c r="L2891" s="107">
        <v>135</v>
      </c>
      <c r="M2891" s="107">
        <v>135</v>
      </c>
      <c r="N2891" s="107">
        <v>135</v>
      </c>
      <c r="O2891" s="107">
        <v>135</v>
      </c>
      <c r="P2891" s="107">
        <v>135</v>
      </c>
      <c r="Q2891" s="107">
        <v>135</v>
      </c>
      <c r="R2891" s="107">
        <v>135</v>
      </c>
      <c r="S2891" s="107">
        <v>135</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0</v>
      </c>
      <c r="D2893" s="107">
        <v>0</v>
      </c>
      <c r="E2893" s="107">
        <v>0</v>
      </c>
      <c r="F2893" s="107">
        <v>0</v>
      </c>
      <c r="G2893" s="107">
        <v>0</v>
      </c>
      <c r="H2893" s="107">
        <v>0</v>
      </c>
      <c r="I2893" s="107">
        <v>0</v>
      </c>
      <c r="J2893" s="107">
        <v>0</v>
      </c>
      <c r="K2893" s="107">
        <v>0</v>
      </c>
      <c r="L2893" s="107">
        <v>0</v>
      </c>
      <c r="M2893" s="107">
        <v>0</v>
      </c>
      <c r="N2893" s="107">
        <v>0</v>
      </c>
      <c r="O2893" s="107">
        <v>0</v>
      </c>
      <c r="P2893" s="107">
        <v>0</v>
      </c>
      <c r="Q2893" s="107">
        <v>0</v>
      </c>
      <c r="R2893" s="107">
        <v>0</v>
      </c>
      <c r="S2893" s="107">
        <v>0</v>
      </c>
    </row>
    <row r="2894" spans="2:19">
      <c r="B2894" s="4">
        <v>1981</v>
      </c>
      <c r="C2894" s="107">
        <v>0</v>
      </c>
      <c r="D2894" s="107">
        <v>0</v>
      </c>
      <c r="E2894" s="107">
        <v>0</v>
      </c>
      <c r="F2894" s="107">
        <v>0</v>
      </c>
      <c r="G2894" s="107">
        <v>0</v>
      </c>
      <c r="H2894" s="107">
        <v>0</v>
      </c>
      <c r="I2894" s="107">
        <v>0</v>
      </c>
      <c r="J2894" s="107">
        <v>0</v>
      </c>
      <c r="K2894" s="107">
        <v>560</v>
      </c>
      <c r="L2894" s="107">
        <v>560</v>
      </c>
      <c r="M2894" s="107">
        <v>560</v>
      </c>
      <c r="N2894" s="107">
        <v>560</v>
      </c>
      <c r="O2894" s="107">
        <v>560</v>
      </c>
      <c r="P2894" s="107">
        <v>560</v>
      </c>
      <c r="Q2894" s="107">
        <v>560</v>
      </c>
      <c r="R2894" s="107">
        <v>560</v>
      </c>
      <c r="S2894" s="107">
        <v>560</v>
      </c>
    </row>
    <row r="2895" spans="2:19">
      <c r="B2895" s="4">
        <v>1980</v>
      </c>
      <c r="C2895" s="107">
        <v>0</v>
      </c>
      <c r="D2895" s="107">
        <v>0</v>
      </c>
      <c r="E2895" s="107">
        <v>0</v>
      </c>
      <c r="F2895" s="107">
        <v>0</v>
      </c>
      <c r="G2895" s="107">
        <v>0</v>
      </c>
      <c r="H2895" s="107">
        <v>0</v>
      </c>
      <c r="I2895" s="107">
        <v>0</v>
      </c>
      <c r="J2895" s="107">
        <v>0</v>
      </c>
      <c r="K2895" s="107">
        <v>742</v>
      </c>
      <c r="L2895" s="107">
        <v>742</v>
      </c>
      <c r="M2895" s="107">
        <v>742</v>
      </c>
      <c r="N2895" s="107">
        <v>742</v>
      </c>
      <c r="O2895" s="107">
        <v>742</v>
      </c>
      <c r="P2895" s="107">
        <v>742</v>
      </c>
      <c r="Q2895" s="107">
        <v>742</v>
      </c>
      <c r="R2895" s="107">
        <v>742</v>
      </c>
      <c r="S2895" s="107">
        <v>742</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1128</v>
      </c>
      <c r="L2897" s="107">
        <v>1128</v>
      </c>
      <c r="M2897" s="107">
        <v>1128</v>
      </c>
      <c r="N2897" s="107">
        <v>1128</v>
      </c>
      <c r="O2897" s="107">
        <v>1128</v>
      </c>
      <c r="P2897" s="107">
        <v>1128</v>
      </c>
      <c r="Q2897" s="107">
        <v>1128</v>
      </c>
      <c r="R2897" s="107">
        <v>1128</v>
      </c>
      <c r="S2897" s="107">
        <v>1128</v>
      </c>
    </row>
    <row r="2898" spans="2:19">
      <c r="B2898" s="4">
        <v>1977</v>
      </c>
      <c r="C2898" s="107">
        <v>0</v>
      </c>
      <c r="D2898" s="107">
        <v>0</v>
      </c>
      <c r="E2898" s="107">
        <v>0</v>
      </c>
      <c r="F2898" s="107">
        <v>0</v>
      </c>
      <c r="G2898" s="107">
        <v>0</v>
      </c>
      <c r="H2898" s="107">
        <v>0</v>
      </c>
      <c r="I2898" s="107">
        <v>0</v>
      </c>
      <c r="J2898" s="107">
        <v>0</v>
      </c>
      <c r="K2898" s="107">
        <v>992</v>
      </c>
      <c r="L2898" s="107">
        <v>992</v>
      </c>
      <c r="M2898" s="107">
        <v>992</v>
      </c>
      <c r="N2898" s="107">
        <v>992</v>
      </c>
      <c r="O2898" s="107">
        <v>992</v>
      </c>
      <c r="P2898" s="107">
        <v>992</v>
      </c>
      <c r="Q2898" s="107">
        <v>992</v>
      </c>
      <c r="R2898" s="107">
        <v>992</v>
      </c>
      <c r="S2898" s="107">
        <v>992</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1055993</v>
      </c>
      <c r="D2946" s="108">
        <f>SUM(D2868:D2945)</f>
        <v>1103435</v>
      </c>
      <c r="E2946" s="108">
        <f>SUM(E2867:E2945)</f>
        <v>1103435</v>
      </c>
      <c r="F2946" s="108">
        <f>SUM(F2866:F2945)</f>
        <v>1103435</v>
      </c>
      <c r="G2946" s="108">
        <f>SUM(G2865:G2945)</f>
        <v>1112953.71</v>
      </c>
      <c r="H2946" s="108">
        <f>SUM(H2859:H2945)</f>
        <v>1112953.71</v>
      </c>
      <c r="I2946" s="108">
        <f>SUM(I2859:I2945)</f>
        <v>1112953.71</v>
      </c>
      <c r="J2946" s="108">
        <f t="shared" ref="J2946" si="57">SUM(J2859:J2945)</f>
        <v>1112953.71</v>
      </c>
      <c r="K2946" s="108">
        <f>SUM(K2859:K2945)</f>
        <v>1132796.71</v>
      </c>
      <c r="L2946" s="108">
        <f t="shared" ref="L2946" si="58">SUM(L2859:L2945)</f>
        <v>1132796.71</v>
      </c>
      <c r="M2946" s="109">
        <f>SUM(M2859:M2945)</f>
        <v>1149294.04</v>
      </c>
      <c r="N2946" s="109">
        <f>SUM(N2854:N2945)</f>
        <v>1187611.5</v>
      </c>
      <c r="O2946" s="109">
        <f>SUM(O2854:O2945)</f>
        <v>1194856.5</v>
      </c>
      <c r="P2946" s="109">
        <f>SUM(P2854:P2945)</f>
        <v>1208698.3599999999</v>
      </c>
      <c r="Q2946" s="109">
        <f>SUM(Q2854:Q2945)</f>
        <v>1208698.3599999999</v>
      </c>
      <c r="R2946" s="109">
        <f>SUM(R2853:R2945)</f>
        <v>1208698.3599999999</v>
      </c>
      <c r="S2946" s="109">
        <f>SUM(S2853:S2945)</f>
        <v>1208698.3599999999</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270461.94</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403044.74</v>
      </c>
      <c r="S2949" s="107">
        <v>403044.74</v>
      </c>
    </row>
    <row r="2950" spans="1:19">
      <c r="B2950" s="4">
        <v>2020</v>
      </c>
      <c r="C2950" s="105"/>
      <c r="D2950" s="105"/>
      <c r="E2950" s="105"/>
      <c r="F2950" s="105"/>
      <c r="G2950" s="105"/>
      <c r="H2950" s="105"/>
      <c r="I2950" s="105"/>
      <c r="J2950" s="105"/>
      <c r="K2950" s="105"/>
      <c r="L2950" s="105"/>
      <c r="M2950" s="105"/>
      <c r="N2950" s="105"/>
      <c r="O2950" s="105"/>
      <c r="P2950" s="105"/>
      <c r="Q2950" s="107">
        <v>122576.47</v>
      </c>
      <c r="R2950" s="107">
        <v>122576.47</v>
      </c>
      <c r="S2950" s="107">
        <v>122576.47</v>
      </c>
    </row>
    <row r="2951" spans="1:19">
      <c r="A2951" s="35"/>
      <c r="B2951" s="4">
        <v>2019</v>
      </c>
      <c r="C2951" s="105"/>
      <c r="D2951" s="105"/>
      <c r="E2951" s="105"/>
      <c r="F2951" s="105"/>
      <c r="G2951" s="105"/>
      <c r="H2951" s="105"/>
      <c r="I2951" s="105"/>
      <c r="J2951" s="105"/>
      <c r="K2951" s="105"/>
      <c r="L2951" s="105"/>
      <c r="M2951" s="105"/>
      <c r="N2951" s="105"/>
      <c r="O2951" s="105"/>
      <c r="P2951" s="107">
        <v>128111.31999999999</v>
      </c>
      <c r="Q2951" s="107">
        <v>128111.31999999999</v>
      </c>
      <c r="R2951" s="107">
        <v>128111.31999999999</v>
      </c>
      <c r="S2951" s="107">
        <v>128111.31999999999</v>
      </c>
    </row>
    <row r="2952" spans="1:19">
      <c r="A2952" s="35"/>
      <c r="B2952" s="4">
        <v>2018</v>
      </c>
      <c r="C2952" s="105"/>
      <c r="D2952" s="105"/>
      <c r="E2952" s="105"/>
      <c r="F2952" s="105"/>
      <c r="G2952" s="105"/>
      <c r="H2952" s="105"/>
      <c r="I2952" s="105"/>
      <c r="J2952" s="105"/>
      <c r="K2952" s="105"/>
      <c r="L2952" s="105"/>
      <c r="M2952" s="105"/>
      <c r="N2952" s="105"/>
      <c r="O2952" s="107">
        <v>75508.510000000009</v>
      </c>
      <c r="P2952" s="107">
        <v>75508.510000000009</v>
      </c>
      <c r="Q2952" s="107">
        <v>75508.510000000009</v>
      </c>
      <c r="R2952" s="107">
        <v>75508.510000000009</v>
      </c>
      <c r="S2952" s="107">
        <v>75508.510000000009</v>
      </c>
    </row>
    <row r="2953" spans="1:19">
      <c r="A2953" s="35"/>
      <c r="B2953" s="4">
        <v>2017</v>
      </c>
      <c r="C2953" s="105"/>
      <c r="D2953" s="105"/>
      <c r="E2953" s="105"/>
      <c r="F2953" s="105"/>
      <c r="G2953" s="105"/>
      <c r="H2953" s="105"/>
      <c r="I2953" s="105"/>
      <c r="J2953" s="105"/>
      <c r="K2953" s="105"/>
      <c r="L2953" s="105"/>
      <c r="M2953" s="105"/>
      <c r="N2953" s="107">
        <v>122369.83</v>
      </c>
      <c r="O2953" s="107">
        <v>122369.83</v>
      </c>
      <c r="P2953" s="107">
        <v>122369.83</v>
      </c>
      <c r="Q2953" s="107">
        <v>122369.83</v>
      </c>
      <c r="R2953" s="107">
        <v>122369.83</v>
      </c>
      <c r="S2953" s="107">
        <v>122369.83</v>
      </c>
    </row>
    <row r="2954" spans="1:19">
      <c r="B2954" s="4">
        <v>2016</v>
      </c>
      <c r="C2954" s="105"/>
      <c r="D2954" s="105"/>
      <c r="E2954" s="105"/>
      <c r="F2954" s="105"/>
      <c r="G2954" s="105"/>
      <c r="H2954" s="105"/>
      <c r="I2954" s="105"/>
      <c r="J2954" s="105"/>
      <c r="K2954" s="105"/>
      <c r="L2954" s="105"/>
      <c r="M2954" s="107">
        <v>86522.890000000014</v>
      </c>
      <c r="N2954" s="107">
        <v>86522.890000000014</v>
      </c>
      <c r="O2954" s="107">
        <v>86522.890000000014</v>
      </c>
      <c r="P2954" s="107">
        <v>86522.890000000014</v>
      </c>
      <c r="Q2954" s="107">
        <v>86522.890000000014</v>
      </c>
      <c r="R2954" s="107">
        <v>86522.890000000014</v>
      </c>
      <c r="S2954" s="107">
        <v>86522.890000000014</v>
      </c>
    </row>
    <row r="2955" spans="1:19">
      <c r="B2955" s="4">
        <v>2015</v>
      </c>
      <c r="C2955" s="105"/>
      <c r="D2955" s="105"/>
      <c r="E2955" s="105"/>
      <c r="F2955" s="105"/>
      <c r="G2955" s="105"/>
      <c r="H2955" s="105"/>
      <c r="I2955" s="105"/>
      <c r="J2955" s="105"/>
      <c r="K2955" s="105"/>
      <c r="L2955" s="107">
        <v>117173.79999999999</v>
      </c>
      <c r="M2955" s="107">
        <v>117173.79999999999</v>
      </c>
      <c r="N2955" s="107">
        <v>117173.79999999999</v>
      </c>
      <c r="O2955" s="107">
        <v>117173.79999999999</v>
      </c>
      <c r="P2955" s="107">
        <v>117173.79999999999</v>
      </c>
      <c r="Q2955" s="107">
        <v>117173.79999999999</v>
      </c>
      <c r="R2955" s="107">
        <v>117173.79999999999</v>
      </c>
      <c r="S2955" s="107">
        <v>117173.79999999999</v>
      </c>
    </row>
    <row r="2956" spans="1:19">
      <c r="B2956" s="4">
        <v>2014</v>
      </c>
      <c r="C2956" s="105"/>
      <c r="D2956" s="105"/>
      <c r="E2956" s="105"/>
      <c r="F2956" s="105"/>
      <c r="G2956" s="105"/>
      <c r="H2956" s="105"/>
      <c r="I2956" s="105"/>
      <c r="J2956" s="105"/>
      <c r="K2956" s="107">
        <v>0</v>
      </c>
      <c r="L2956" s="107">
        <v>0</v>
      </c>
      <c r="M2956" s="107">
        <v>0</v>
      </c>
      <c r="N2956" s="107">
        <v>0</v>
      </c>
      <c r="O2956" s="107">
        <v>0</v>
      </c>
      <c r="P2956" s="107">
        <v>0</v>
      </c>
      <c r="Q2956" s="107">
        <v>0</v>
      </c>
      <c r="R2956" s="107">
        <v>0</v>
      </c>
      <c r="S2956" s="107">
        <v>0</v>
      </c>
    </row>
    <row r="2957" spans="1:19">
      <c r="B2957" s="4">
        <v>2013</v>
      </c>
      <c r="C2957" s="105"/>
      <c r="D2957" s="105"/>
      <c r="E2957" s="105"/>
      <c r="F2957" s="105"/>
      <c r="G2957" s="105"/>
      <c r="H2957" s="105"/>
      <c r="I2957" s="105"/>
      <c r="J2957" s="107">
        <v>127342.06</v>
      </c>
      <c r="K2957" s="107">
        <v>127342.06</v>
      </c>
      <c r="L2957" s="107">
        <v>127342.06</v>
      </c>
      <c r="M2957" s="107">
        <v>127342.06</v>
      </c>
      <c r="N2957" s="107">
        <v>127342.06</v>
      </c>
      <c r="O2957" s="107">
        <v>127342.06</v>
      </c>
      <c r="P2957" s="107">
        <v>127342.06</v>
      </c>
      <c r="Q2957" s="107">
        <v>127342.06</v>
      </c>
      <c r="R2957" s="107">
        <v>127342.06</v>
      </c>
      <c r="S2957" s="107">
        <v>127342.06</v>
      </c>
    </row>
    <row r="2958" spans="1:19">
      <c r="B2958" s="4">
        <v>2012</v>
      </c>
      <c r="C2958" s="105"/>
      <c r="D2958" s="105"/>
      <c r="E2958" s="105"/>
      <c r="F2958" s="105"/>
      <c r="G2958" s="105"/>
      <c r="H2958" s="105"/>
      <c r="I2958" s="107">
        <v>49993.379172913075</v>
      </c>
      <c r="J2958" s="107">
        <v>62900.749172913078</v>
      </c>
      <c r="K2958" s="107">
        <v>62900.749172913078</v>
      </c>
      <c r="L2958" s="107">
        <v>62900.749172913078</v>
      </c>
      <c r="M2958" s="107">
        <v>62900.749172913078</v>
      </c>
      <c r="N2958" s="107">
        <v>62900.749172913078</v>
      </c>
      <c r="O2958" s="107">
        <v>62900.749172913078</v>
      </c>
      <c r="P2958" s="107">
        <v>62900.749172913078</v>
      </c>
      <c r="Q2958" s="107">
        <v>62900.749172913078</v>
      </c>
      <c r="R2958" s="107">
        <v>62900.749172913078</v>
      </c>
      <c r="S2958" s="107">
        <v>62900.749172913078</v>
      </c>
    </row>
    <row r="2959" spans="1:19">
      <c r="B2959" s="4">
        <v>2011</v>
      </c>
      <c r="C2959" s="105"/>
      <c r="D2959" s="105"/>
      <c r="E2959" s="105"/>
      <c r="F2959" s="105"/>
      <c r="G2959" s="105"/>
      <c r="H2959" s="107">
        <v>44104.450000000004</v>
      </c>
      <c r="I2959" s="107">
        <v>44104.450000000004</v>
      </c>
      <c r="J2959" s="107">
        <v>93372.65</v>
      </c>
      <c r="K2959" s="107">
        <v>93372.65</v>
      </c>
      <c r="L2959" s="107">
        <v>93372.65</v>
      </c>
      <c r="M2959" s="107">
        <v>93372.65</v>
      </c>
      <c r="N2959" s="107">
        <v>93372.65</v>
      </c>
      <c r="O2959" s="107">
        <v>93372.65</v>
      </c>
      <c r="P2959" s="107">
        <v>93372.65</v>
      </c>
      <c r="Q2959" s="107">
        <v>93372.65</v>
      </c>
      <c r="R2959" s="107">
        <v>93372.65</v>
      </c>
      <c r="S2959" s="107">
        <v>93372.65</v>
      </c>
    </row>
    <row r="2960" spans="1:19">
      <c r="B2960" s="4">
        <v>2010</v>
      </c>
      <c r="C2960" s="105"/>
      <c r="D2960" s="105"/>
      <c r="E2960" s="105"/>
      <c r="F2960" s="105"/>
      <c r="G2960" s="107">
        <v>0</v>
      </c>
      <c r="H2960" s="107">
        <v>0</v>
      </c>
      <c r="I2960" s="107">
        <v>0</v>
      </c>
      <c r="J2960" s="107">
        <v>5837.22</v>
      </c>
      <c r="K2960" s="107">
        <v>5837.22</v>
      </c>
      <c r="L2960" s="107">
        <v>5837.22</v>
      </c>
      <c r="M2960" s="107">
        <v>5837.22</v>
      </c>
      <c r="N2960" s="107">
        <v>5837.22</v>
      </c>
      <c r="O2960" s="107">
        <v>5837.22</v>
      </c>
      <c r="P2960" s="107">
        <v>5837.22</v>
      </c>
      <c r="Q2960" s="107">
        <v>5837.22</v>
      </c>
      <c r="R2960" s="107">
        <v>5837.22</v>
      </c>
      <c r="S2960" s="107">
        <v>5837.22</v>
      </c>
    </row>
    <row r="2961" spans="2:19">
      <c r="B2961" s="4">
        <v>2009</v>
      </c>
      <c r="C2961" s="105"/>
      <c r="D2961" s="105"/>
      <c r="E2961" s="105"/>
      <c r="F2961" s="107">
        <v>30211.47</v>
      </c>
      <c r="G2961" s="107">
        <v>30211.47</v>
      </c>
      <c r="H2961" s="107">
        <v>30211.47</v>
      </c>
      <c r="I2961" s="107">
        <v>30211.47</v>
      </c>
      <c r="J2961" s="107">
        <v>31798.39</v>
      </c>
      <c r="K2961" s="107">
        <v>31798.39</v>
      </c>
      <c r="L2961" s="107">
        <v>31798.39</v>
      </c>
      <c r="M2961" s="107">
        <v>31798.39</v>
      </c>
      <c r="N2961" s="107">
        <v>31798.39</v>
      </c>
      <c r="O2961" s="107">
        <v>31798.39</v>
      </c>
      <c r="P2961" s="107">
        <v>31798.39</v>
      </c>
      <c r="Q2961" s="107">
        <v>31798.39</v>
      </c>
      <c r="R2961" s="107">
        <v>31798.39</v>
      </c>
      <c r="S2961" s="107">
        <v>31798.39</v>
      </c>
    </row>
    <row r="2962" spans="2:19">
      <c r="B2962" s="4">
        <v>2008</v>
      </c>
      <c r="C2962" s="105"/>
      <c r="D2962" s="105"/>
      <c r="E2962" s="107">
        <v>30374</v>
      </c>
      <c r="F2962" s="107">
        <v>30374</v>
      </c>
      <c r="G2962" s="107">
        <v>30374</v>
      </c>
      <c r="H2962" s="107">
        <v>30374</v>
      </c>
      <c r="I2962" s="107">
        <v>30374</v>
      </c>
      <c r="J2962" s="107">
        <v>39808.520000000004</v>
      </c>
      <c r="K2962" s="107">
        <v>39808.520000000004</v>
      </c>
      <c r="L2962" s="107">
        <v>39808.520000000004</v>
      </c>
      <c r="M2962" s="107">
        <v>39808.520000000004</v>
      </c>
      <c r="N2962" s="107">
        <v>39808.520000000004</v>
      </c>
      <c r="O2962" s="107">
        <v>39808.520000000004</v>
      </c>
      <c r="P2962" s="107">
        <v>39808.520000000004</v>
      </c>
      <c r="Q2962" s="107">
        <v>39808.520000000004</v>
      </c>
      <c r="R2962" s="107">
        <v>39808.520000000004</v>
      </c>
      <c r="S2962" s="107">
        <v>39808.520000000004</v>
      </c>
    </row>
    <row r="2963" spans="2:19">
      <c r="B2963" s="4">
        <v>2007</v>
      </c>
      <c r="C2963" s="105"/>
      <c r="D2963" s="107">
        <v>37766</v>
      </c>
      <c r="E2963" s="107">
        <v>37766</v>
      </c>
      <c r="F2963" s="107">
        <v>37766</v>
      </c>
      <c r="G2963" s="107">
        <v>37766</v>
      </c>
      <c r="H2963" s="107">
        <v>37766</v>
      </c>
      <c r="I2963" s="107">
        <v>37766</v>
      </c>
      <c r="J2963" s="107">
        <v>50694.33</v>
      </c>
      <c r="K2963" s="107">
        <v>50694.33</v>
      </c>
      <c r="L2963" s="107">
        <v>50694.33</v>
      </c>
      <c r="M2963" s="107">
        <v>50694.33</v>
      </c>
      <c r="N2963" s="107">
        <v>50694.33</v>
      </c>
      <c r="O2963" s="107">
        <v>50694.33</v>
      </c>
      <c r="P2963" s="107">
        <v>50694.33</v>
      </c>
      <c r="Q2963" s="107">
        <v>50694.33</v>
      </c>
      <c r="R2963" s="107">
        <v>50694.33</v>
      </c>
      <c r="S2963" s="107">
        <v>50694.33</v>
      </c>
    </row>
    <row r="2964" spans="2:19">
      <c r="B2964" s="4">
        <v>2006</v>
      </c>
      <c r="C2964" s="107">
        <v>44130</v>
      </c>
      <c r="D2964" s="107">
        <v>44130</v>
      </c>
      <c r="E2964" s="107">
        <v>44130</v>
      </c>
      <c r="F2964" s="107">
        <v>44130</v>
      </c>
      <c r="G2964" s="107">
        <v>44130</v>
      </c>
      <c r="H2964" s="107">
        <v>44130</v>
      </c>
      <c r="I2964" s="107">
        <v>44130</v>
      </c>
      <c r="J2964" s="107">
        <v>55276.17</v>
      </c>
      <c r="K2964" s="107">
        <v>55276.17</v>
      </c>
      <c r="L2964" s="107">
        <v>55276.17</v>
      </c>
      <c r="M2964" s="107">
        <v>55276.17</v>
      </c>
      <c r="N2964" s="107">
        <v>55276.17</v>
      </c>
      <c r="O2964" s="107">
        <v>55276.17</v>
      </c>
      <c r="P2964" s="107">
        <v>55276.17</v>
      </c>
      <c r="Q2964" s="107">
        <v>55276.17</v>
      </c>
      <c r="R2964" s="107">
        <v>55276.17</v>
      </c>
      <c r="S2964" s="107">
        <v>55276.17</v>
      </c>
    </row>
    <row r="2965" spans="2:19">
      <c r="B2965" s="4">
        <v>2005</v>
      </c>
      <c r="C2965" s="107">
        <v>40206</v>
      </c>
      <c r="D2965" s="107">
        <v>40206</v>
      </c>
      <c r="E2965" s="107">
        <v>40206</v>
      </c>
      <c r="F2965" s="107">
        <v>40206</v>
      </c>
      <c r="G2965" s="107">
        <v>40206</v>
      </c>
      <c r="H2965" s="107">
        <v>40206</v>
      </c>
      <c r="I2965" s="107">
        <v>40206</v>
      </c>
      <c r="J2965" s="107">
        <v>53623.14</v>
      </c>
      <c r="K2965" s="107">
        <v>53623.14</v>
      </c>
      <c r="L2965" s="107">
        <v>53623.14</v>
      </c>
      <c r="M2965" s="107">
        <v>53623.14</v>
      </c>
      <c r="N2965" s="107">
        <v>53623.14</v>
      </c>
      <c r="O2965" s="107">
        <v>53623.14</v>
      </c>
      <c r="P2965" s="107">
        <v>53623.14</v>
      </c>
      <c r="Q2965" s="107">
        <v>53623.14</v>
      </c>
      <c r="R2965" s="107">
        <v>53623.14</v>
      </c>
      <c r="S2965" s="107">
        <v>53623.14</v>
      </c>
    </row>
    <row r="2966" spans="2:19">
      <c r="B2966" s="4">
        <v>2004</v>
      </c>
      <c r="C2966" s="107">
        <v>38539</v>
      </c>
      <c r="D2966" s="107">
        <v>38539</v>
      </c>
      <c r="E2966" s="107">
        <v>38539</v>
      </c>
      <c r="F2966" s="107">
        <v>38539</v>
      </c>
      <c r="G2966" s="107">
        <v>38539</v>
      </c>
      <c r="H2966" s="107">
        <v>38539</v>
      </c>
      <c r="I2966" s="107">
        <v>38539</v>
      </c>
      <c r="J2966" s="107">
        <v>51408.97</v>
      </c>
      <c r="K2966" s="107">
        <v>51408.97</v>
      </c>
      <c r="L2966" s="107">
        <v>51408.97</v>
      </c>
      <c r="M2966" s="107">
        <v>51408.97</v>
      </c>
      <c r="N2966" s="107">
        <v>51408.97</v>
      </c>
      <c r="O2966" s="107">
        <v>51408.97</v>
      </c>
      <c r="P2966" s="107">
        <v>51408.97</v>
      </c>
      <c r="Q2966" s="107">
        <v>51408.97</v>
      </c>
      <c r="R2966" s="107">
        <v>51408.97</v>
      </c>
      <c r="S2966" s="107">
        <v>51408.97</v>
      </c>
    </row>
    <row r="2967" spans="2:19">
      <c r="B2967" s="4">
        <v>2003</v>
      </c>
      <c r="C2967" s="107">
        <v>44274</v>
      </c>
      <c r="D2967" s="107">
        <v>44274</v>
      </c>
      <c r="E2967" s="107">
        <v>44274</v>
      </c>
      <c r="F2967" s="107">
        <v>44274</v>
      </c>
      <c r="G2967" s="107">
        <v>44274</v>
      </c>
      <c r="H2967" s="107">
        <v>44274</v>
      </c>
      <c r="I2967" s="107">
        <v>44274</v>
      </c>
      <c r="J2967" s="107">
        <v>57874.46</v>
      </c>
      <c r="K2967" s="107">
        <v>57874.46</v>
      </c>
      <c r="L2967" s="107">
        <v>57874.46</v>
      </c>
      <c r="M2967" s="107">
        <v>57874.46</v>
      </c>
      <c r="N2967" s="107">
        <v>57874.46</v>
      </c>
      <c r="O2967" s="107">
        <v>57874.46</v>
      </c>
      <c r="P2967" s="107">
        <v>57874.46</v>
      </c>
      <c r="Q2967" s="107">
        <v>57874.46</v>
      </c>
      <c r="R2967" s="107">
        <v>57874.46</v>
      </c>
      <c r="S2967" s="107">
        <v>57874.46</v>
      </c>
    </row>
    <row r="2968" spans="2:19">
      <c r="B2968" s="4">
        <v>2002</v>
      </c>
      <c r="C2968" s="107">
        <v>40570</v>
      </c>
      <c r="D2968" s="107">
        <v>40570</v>
      </c>
      <c r="E2968" s="107">
        <v>40570</v>
      </c>
      <c r="F2968" s="107">
        <v>40570</v>
      </c>
      <c r="G2968" s="107">
        <v>40570</v>
      </c>
      <c r="H2968" s="107">
        <v>40570</v>
      </c>
      <c r="I2968" s="107">
        <v>40570</v>
      </c>
      <c r="J2968" s="107">
        <v>49417.42</v>
      </c>
      <c r="K2968" s="107">
        <v>49417.42</v>
      </c>
      <c r="L2968" s="107">
        <v>49417.42</v>
      </c>
      <c r="M2968" s="107">
        <v>49417.42</v>
      </c>
      <c r="N2968" s="107">
        <v>49417.42</v>
      </c>
      <c r="O2968" s="107">
        <v>49417.42</v>
      </c>
      <c r="P2968" s="107">
        <v>49417.42</v>
      </c>
      <c r="Q2968" s="107">
        <v>49417.42</v>
      </c>
      <c r="R2968" s="107">
        <v>49417.42</v>
      </c>
      <c r="S2968" s="107">
        <v>49417.42</v>
      </c>
    </row>
    <row r="2969" spans="2:19">
      <c r="B2969" s="4">
        <v>2001</v>
      </c>
      <c r="C2969" s="107">
        <v>41826</v>
      </c>
      <c r="D2969" s="107">
        <v>41826</v>
      </c>
      <c r="E2969" s="107">
        <v>41826</v>
      </c>
      <c r="F2969" s="107">
        <v>41826</v>
      </c>
      <c r="G2969" s="107">
        <v>41826</v>
      </c>
      <c r="H2969" s="107">
        <v>41826</v>
      </c>
      <c r="I2969" s="107">
        <v>41826</v>
      </c>
      <c r="J2969" s="107">
        <v>44163.24</v>
      </c>
      <c r="K2969" s="107">
        <v>44163.24</v>
      </c>
      <c r="L2969" s="107">
        <v>44163.24</v>
      </c>
      <c r="M2969" s="107">
        <v>44163.24</v>
      </c>
      <c r="N2969" s="107">
        <v>44163.24</v>
      </c>
      <c r="O2969" s="107">
        <v>44163.24</v>
      </c>
      <c r="P2969" s="107">
        <v>44163.24</v>
      </c>
      <c r="Q2969" s="107">
        <v>44163.24</v>
      </c>
      <c r="R2969" s="107">
        <v>44163.24</v>
      </c>
      <c r="S2969" s="107">
        <v>44163.24</v>
      </c>
    </row>
    <row r="2970" spans="2:19">
      <c r="B2970" s="4">
        <v>2000</v>
      </c>
      <c r="C2970" s="107">
        <v>38055</v>
      </c>
      <c r="D2970" s="107">
        <v>38055</v>
      </c>
      <c r="E2970" s="107">
        <v>38055</v>
      </c>
      <c r="F2970" s="107">
        <v>38055</v>
      </c>
      <c r="G2970" s="107">
        <v>38055</v>
      </c>
      <c r="H2970" s="107">
        <v>38055</v>
      </c>
      <c r="I2970" s="107">
        <v>38055</v>
      </c>
      <c r="J2970" s="107">
        <v>39199.519999999997</v>
      </c>
      <c r="K2970" s="107">
        <v>39199.519999999997</v>
      </c>
      <c r="L2970" s="107">
        <v>39199.519999999997</v>
      </c>
      <c r="M2970" s="107">
        <v>39199.519999999997</v>
      </c>
      <c r="N2970" s="107">
        <v>39199.519999999997</v>
      </c>
      <c r="O2970" s="107">
        <v>39199.519999999997</v>
      </c>
      <c r="P2970" s="107">
        <v>39199.519999999997</v>
      </c>
      <c r="Q2970" s="107">
        <v>39199.519999999997</v>
      </c>
      <c r="R2970" s="107">
        <v>39199.519999999997</v>
      </c>
      <c r="S2970" s="107">
        <v>39199.519999999997</v>
      </c>
    </row>
    <row r="2971" spans="2:19">
      <c r="B2971" s="4">
        <v>1999</v>
      </c>
      <c r="C2971" s="107">
        <v>76175</v>
      </c>
      <c r="D2971" s="107">
        <v>76175</v>
      </c>
      <c r="E2971" s="107">
        <v>76175</v>
      </c>
      <c r="F2971" s="107">
        <v>76175</v>
      </c>
      <c r="G2971" s="107">
        <v>76175</v>
      </c>
      <c r="H2971" s="107">
        <v>76175</v>
      </c>
      <c r="I2971" s="107">
        <v>76175</v>
      </c>
      <c r="J2971" s="107">
        <v>77802.67</v>
      </c>
      <c r="K2971" s="107">
        <v>77802.67</v>
      </c>
      <c r="L2971" s="107">
        <v>77802.67</v>
      </c>
      <c r="M2971" s="107">
        <v>77802.67</v>
      </c>
      <c r="N2971" s="107">
        <v>77802.67</v>
      </c>
      <c r="O2971" s="107">
        <v>77802.67</v>
      </c>
      <c r="P2971" s="107">
        <v>77802.67</v>
      </c>
      <c r="Q2971" s="107">
        <v>77802.67</v>
      </c>
      <c r="R2971" s="107">
        <v>77802.67</v>
      </c>
      <c r="S2971" s="107">
        <v>77802.67</v>
      </c>
    </row>
    <row r="2972" spans="2:19">
      <c r="B2972" s="4">
        <v>1998</v>
      </c>
      <c r="C2972" s="107">
        <v>95424</v>
      </c>
      <c r="D2972" s="107">
        <v>95424</v>
      </c>
      <c r="E2972" s="107">
        <v>95424</v>
      </c>
      <c r="F2972" s="107">
        <v>95424</v>
      </c>
      <c r="G2972" s="107">
        <v>95424</v>
      </c>
      <c r="H2972" s="107">
        <v>95424</v>
      </c>
      <c r="I2972" s="107">
        <v>95424</v>
      </c>
      <c r="J2972" s="107">
        <v>96737</v>
      </c>
      <c r="K2972" s="107">
        <v>96737</v>
      </c>
      <c r="L2972" s="107">
        <v>96737</v>
      </c>
      <c r="M2972" s="107">
        <v>96737</v>
      </c>
      <c r="N2972" s="107">
        <v>96737</v>
      </c>
      <c r="O2972" s="107">
        <v>96737</v>
      </c>
      <c r="P2972" s="107">
        <v>96737</v>
      </c>
      <c r="Q2972" s="107">
        <v>96737</v>
      </c>
      <c r="R2972" s="107">
        <v>96737</v>
      </c>
      <c r="S2972" s="107">
        <v>96737</v>
      </c>
    </row>
    <row r="2973" spans="2:19">
      <c r="B2973" s="4">
        <v>1997</v>
      </c>
      <c r="C2973" s="107">
        <v>65471</v>
      </c>
      <c r="D2973" s="107">
        <v>65471</v>
      </c>
      <c r="E2973" s="107">
        <v>65471</v>
      </c>
      <c r="F2973" s="107">
        <v>65471</v>
      </c>
      <c r="G2973" s="107">
        <v>65471</v>
      </c>
      <c r="H2973" s="107">
        <v>65471</v>
      </c>
      <c r="I2973" s="107">
        <v>65471</v>
      </c>
      <c r="J2973" s="107">
        <v>73135.009999999995</v>
      </c>
      <c r="K2973" s="107">
        <v>73135.009999999995</v>
      </c>
      <c r="L2973" s="107">
        <v>73135.009999999995</v>
      </c>
      <c r="M2973" s="107">
        <v>73135.009999999995</v>
      </c>
      <c r="N2973" s="107">
        <v>73135.009999999995</v>
      </c>
      <c r="O2973" s="107">
        <v>73135.009999999995</v>
      </c>
      <c r="P2973" s="107">
        <v>73135.009999999995</v>
      </c>
      <c r="Q2973" s="107">
        <v>73135.009999999995</v>
      </c>
      <c r="R2973" s="107">
        <v>73135.009999999995</v>
      </c>
      <c r="S2973" s="107">
        <v>73135.009999999995</v>
      </c>
    </row>
    <row r="2974" spans="2:19">
      <c r="B2974" s="4">
        <v>1996</v>
      </c>
      <c r="C2974" s="107">
        <v>47376</v>
      </c>
      <c r="D2974" s="107">
        <v>47376</v>
      </c>
      <c r="E2974" s="107">
        <v>47376</v>
      </c>
      <c r="F2974" s="107">
        <v>47376</v>
      </c>
      <c r="G2974" s="107">
        <v>47376</v>
      </c>
      <c r="H2974" s="107">
        <v>47376</v>
      </c>
      <c r="I2974" s="107">
        <v>47376</v>
      </c>
      <c r="J2974" s="107">
        <v>51914.559999999998</v>
      </c>
      <c r="K2974" s="107">
        <v>51914.559999999998</v>
      </c>
      <c r="L2974" s="107">
        <v>51914.559999999998</v>
      </c>
      <c r="M2974" s="107">
        <v>51914.559999999998</v>
      </c>
      <c r="N2974" s="107">
        <v>51914.559999999998</v>
      </c>
      <c r="O2974" s="107">
        <v>51914.559999999998</v>
      </c>
      <c r="P2974" s="107">
        <v>51914.559999999998</v>
      </c>
      <c r="Q2974" s="107">
        <v>51914.559999999998</v>
      </c>
      <c r="R2974" s="107">
        <v>51914.559999999998</v>
      </c>
      <c r="S2974" s="107">
        <v>51914.559999999998</v>
      </c>
    </row>
    <row r="2975" spans="2:19">
      <c r="B2975" s="4">
        <v>1995</v>
      </c>
      <c r="C2975" s="107">
        <v>71552</v>
      </c>
      <c r="D2975" s="107">
        <v>71552</v>
      </c>
      <c r="E2975" s="107">
        <v>71552</v>
      </c>
      <c r="F2975" s="107">
        <v>71552</v>
      </c>
      <c r="G2975" s="107">
        <v>71552</v>
      </c>
      <c r="H2975" s="107">
        <v>71552</v>
      </c>
      <c r="I2975" s="107">
        <v>71552</v>
      </c>
      <c r="J2975" s="107">
        <v>73523.39</v>
      </c>
      <c r="K2975" s="107">
        <v>73523.39</v>
      </c>
      <c r="L2975" s="107">
        <v>73523.39</v>
      </c>
      <c r="M2975" s="107">
        <v>73523.39</v>
      </c>
      <c r="N2975" s="107">
        <v>73523.39</v>
      </c>
      <c r="O2975" s="107">
        <v>73523.39</v>
      </c>
      <c r="P2975" s="107">
        <v>73523.39</v>
      </c>
      <c r="Q2975" s="107">
        <v>73523.39</v>
      </c>
      <c r="R2975" s="107">
        <v>73523.39</v>
      </c>
      <c r="S2975" s="107">
        <v>73523.39</v>
      </c>
    </row>
    <row r="2976" spans="2:19">
      <c r="B2976" s="4">
        <v>1994</v>
      </c>
      <c r="C2976" s="107">
        <v>149467</v>
      </c>
      <c r="D2976" s="107">
        <v>149467</v>
      </c>
      <c r="E2976" s="107">
        <v>149467</v>
      </c>
      <c r="F2976" s="107">
        <v>149467</v>
      </c>
      <c r="G2976" s="107">
        <v>149467</v>
      </c>
      <c r="H2976" s="107">
        <v>149467</v>
      </c>
      <c r="I2976" s="107">
        <v>149467</v>
      </c>
      <c r="J2976" s="107">
        <v>151013.62</v>
      </c>
      <c r="K2976" s="107">
        <v>151013.62</v>
      </c>
      <c r="L2976" s="107">
        <v>151013.62</v>
      </c>
      <c r="M2976" s="107">
        <v>151013.62</v>
      </c>
      <c r="N2976" s="107">
        <v>151013.62</v>
      </c>
      <c r="O2976" s="107">
        <v>151013.62</v>
      </c>
      <c r="P2976" s="107">
        <v>151013.62</v>
      </c>
      <c r="Q2976" s="107">
        <v>151013.62</v>
      </c>
      <c r="R2976" s="107">
        <v>151013.62</v>
      </c>
      <c r="S2976" s="107">
        <v>151013.62</v>
      </c>
    </row>
    <row r="2977" spans="2:19">
      <c r="B2977" s="4">
        <v>1993</v>
      </c>
      <c r="C2977" s="107">
        <v>116616</v>
      </c>
      <c r="D2977" s="107">
        <v>116616</v>
      </c>
      <c r="E2977" s="107">
        <v>116616</v>
      </c>
      <c r="F2977" s="107">
        <v>116616</v>
      </c>
      <c r="G2977" s="107">
        <v>116616</v>
      </c>
      <c r="H2977" s="107">
        <v>116616</v>
      </c>
      <c r="I2977" s="107">
        <v>116616</v>
      </c>
      <c r="J2977" s="107">
        <v>126775.54000000001</v>
      </c>
      <c r="K2977" s="107">
        <v>126775.54000000001</v>
      </c>
      <c r="L2977" s="107">
        <v>126775.54000000001</v>
      </c>
      <c r="M2977" s="107">
        <v>126775.54000000001</v>
      </c>
      <c r="N2977" s="107">
        <v>126775.54000000001</v>
      </c>
      <c r="O2977" s="107">
        <v>126775.54000000001</v>
      </c>
      <c r="P2977" s="107">
        <v>126775.54000000001</v>
      </c>
      <c r="Q2977" s="107">
        <v>126775.54000000001</v>
      </c>
      <c r="R2977" s="107">
        <v>126775.54000000001</v>
      </c>
      <c r="S2977" s="107">
        <v>126775.54000000001</v>
      </c>
    </row>
    <row r="2978" spans="2:19">
      <c r="B2978" s="4">
        <v>1992</v>
      </c>
      <c r="C2978" s="107">
        <v>83474</v>
      </c>
      <c r="D2978" s="107">
        <v>83474</v>
      </c>
      <c r="E2978" s="107">
        <v>83474</v>
      </c>
      <c r="F2978" s="107">
        <v>83474</v>
      </c>
      <c r="G2978" s="107">
        <v>83474</v>
      </c>
      <c r="H2978" s="107">
        <v>83474</v>
      </c>
      <c r="I2978" s="107">
        <v>83474</v>
      </c>
      <c r="J2978" s="107">
        <v>85991.15</v>
      </c>
      <c r="K2978" s="107">
        <v>85991.15</v>
      </c>
      <c r="L2978" s="107">
        <v>85991.15</v>
      </c>
      <c r="M2978" s="107">
        <v>85991.15</v>
      </c>
      <c r="N2978" s="107">
        <v>85991.15</v>
      </c>
      <c r="O2978" s="107">
        <v>85991.15</v>
      </c>
      <c r="P2978" s="107">
        <v>85991.15</v>
      </c>
      <c r="Q2978" s="107">
        <v>85991.15</v>
      </c>
      <c r="R2978" s="107">
        <v>85991.15</v>
      </c>
      <c r="S2978" s="107">
        <v>85991.15</v>
      </c>
    </row>
    <row r="2979" spans="2:19">
      <c r="B2979" s="4">
        <v>1991</v>
      </c>
      <c r="C2979" s="107">
        <v>65882</v>
      </c>
      <c r="D2979" s="107">
        <v>65882</v>
      </c>
      <c r="E2979" s="107">
        <v>65882</v>
      </c>
      <c r="F2979" s="107">
        <v>65882</v>
      </c>
      <c r="G2979" s="107">
        <v>65882</v>
      </c>
      <c r="H2979" s="107">
        <v>65882</v>
      </c>
      <c r="I2979" s="107">
        <v>65882</v>
      </c>
      <c r="J2979" s="107">
        <v>68792.84</v>
      </c>
      <c r="K2979" s="107">
        <v>68792.84</v>
      </c>
      <c r="L2979" s="107">
        <v>68792.84</v>
      </c>
      <c r="M2979" s="107">
        <v>68792.84</v>
      </c>
      <c r="N2979" s="107">
        <v>68792.84</v>
      </c>
      <c r="O2979" s="107">
        <v>68792.84</v>
      </c>
      <c r="P2979" s="107">
        <v>68792.84</v>
      </c>
      <c r="Q2979" s="107">
        <v>68792.84</v>
      </c>
      <c r="R2979" s="107">
        <v>68792.84</v>
      </c>
      <c r="S2979" s="107">
        <v>68792.84</v>
      </c>
    </row>
    <row r="2980" spans="2:19">
      <c r="B2980" s="4">
        <v>1990</v>
      </c>
      <c r="C2980" s="107">
        <v>90611</v>
      </c>
      <c r="D2980" s="107">
        <v>90611</v>
      </c>
      <c r="E2980" s="107">
        <v>90611</v>
      </c>
      <c r="F2980" s="107">
        <v>90611</v>
      </c>
      <c r="G2980" s="107">
        <v>90611</v>
      </c>
      <c r="H2980" s="107">
        <v>90611</v>
      </c>
      <c r="I2980" s="107">
        <v>90611</v>
      </c>
      <c r="J2980" s="107">
        <v>96460.17</v>
      </c>
      <c r="K2980" s="107">
        <v>96460.17</v>
      </c>
      <c r="L2980" s="107">
        <v>96460.17</v>
      </c>
      <c r="M2980" s="107">
        <v>96460.17</v>
      </c>
      <c r="N2980" s="107">
        <v>96460.17</v>
      </c>
      <c r="O2980" s="107">
        <v>96460.17</v>
      </c>
      <c r="P2980" s="107">
        <v>96460.17</v>
      </c>
      <c r="Q2980" s="107">
        <v>96460.17</v>
      </c>
      <c r="R2980" s="107">
        <v>96460.17</v>
      </c>
      <c r="S2980" s="107">
        <v>96460.17</v>
      </c>
    </row>
    <row r="2981" spans="2:19">
      <c r="B2981" s="4">
        <v>1989</v>
      </c>
      <c r="C2981" s="107">
        <v>136778</v>
      </c>
      <c r="D2981" s="107">
        <v>136778</v>
      </c>
      <c r="E2981" s="107">
        <v>136778</v>
      </c>
      <c r="F2981" s="107">
        <v>136778</v>
      </c>
      <c r="G2981" s="107">
        <v>136778</v>
      </c>
      <c r="H2981" s="107">
        <v>136778</v>
      </c>
      <c r="I2981" s="107">
        <v>136778</v>
      </c>
      <c r="J2981" s="107">
        <v>138676.43</v>
      </c>
      <c r="K2981" s="107">
        <v>138676.43</v>
      </c>
      <c r="L2981" s="107">
        <v>138676.43</v>
      </c>
      <c r="M2981" s="107">
        <v>138676.43</v>
      </c>
      <c r="N2981" s="107">
        <v>138676.43</v>
      </c>
      <c r="O2981" s="107">
        <v>138676.43</v>
      </c>
      <c r="P2981" s="107">
        <v>138676.43</v>
      </c>
      <c r="Q2981" s="107">
        <v>138676.43</v>
      </c>
      <c r="R2981" s="107">
        <v>138676.43</v>
      </c>
      <c r="S2981" s="107">
        <v>138676.43</v>
      </c>
    </row>
    <row r="2982" spans="2:19">
      <c r="B2982" s="4">
        <v>1988</v>
      </c>
      <c r="C2982" s="107">
        <v>113271</v>
      </c>
      <c r="D2982" s="107">
        <v>113271</v>
      </c>
      <c r="E2982" s="107">
        <v>113271</v>
      </c>
      <c r="F2982" s="107">
        <v>113271</v>
      </c>
      <c r="G2982" s="107">
        <v>113271</v>
      </c>
      <c r="H2982" s="107">
        <v>113271</v>
      </c>
      <c r="I2982" s="107">
        <v>113271</v>
      </c>
      <c r="J2982" s="107">
        <v>118015.79</v>
      </c>
      <c r="K2982" s="107">
        <v>118015.79</v>
      </c>
      <c r="L2982" s="107">
        <v>118015.79</v>
      </c>
      <c r="M2982" s="107">
        <v>118015.79</v>
      </c>
      <c r="N2982" s="107">
        <v>118015.79</v>
      </c>
      <c r="O2982" s="107">
        <v>118015.79</v>
      </c>
      <c r="P2982" s="107">
        <v>118015.79</v>
      </c>
      <c r="Q2982" s="107">
        <v>118015.79</v>
      </c>
      <c r="R2982" s="107">
        <v>118015.79</v>
      </c>
      <c r="S2982" s="107">
        <v>118015.79</v>
      </c>
    </row>
    <row r="2983" spans="2:19">
      <c r="B2983" s="4">
        <v>1987</v>
      </c>
      <c r="C2983" s="107">
        <v>75627.509999999995</v>
      </c>
      <c r="D2983" s="107">
        <v>75627.509999999995</v>
      </c>
      <c r="E2983" s="107">
        <v>75627.509999999995</v>
      </c>
      <c r="F2983" s="107">
        <v>75627.509999999995</v>
      </c>
      <c r="G2983" s="107">
        <v>75627.509999999995</v>
      </c>
      <c r="H2983" s="107">
        <v>75627.509999999995</v>
      </c>
      <c r="I2983" s="107">
        <v>75627.509999999995</v>
      </c>
      <c r="J2983" s="107">
        <v>79837.48</v>
      </c>
      <c r="K2983" s="107">
        <v>79837.48</v>
      </c>
      <c r="L2983" s="107">
        <v>79837.48</v>
      </c>
      <c r="M2983" s="107">
        <v>79837.48</v>
      </c>
      <c r="N2983" s="107">
        <v>79837.48</v>
      </c>
      <c r="O2983" s="107">
        <v>79837.48</v>
      </c>
      <c r="P2983" s="107">
        <v>79837.48</v>
      </c>
      <c r="Q2983" s="107">
        <v>79837.48</v>
      </c>
      <c r="R2983" s="107">
        <v>79837.48</v>
      </c>
      <c r="S2983" s="107">
        <v>79837.48</v>
      </c>
    </row>
    <row r="2984" spans="2:19">
      <c r="B2984" s="4">
        <v>1986</v>
      </c>
      <c r="C2984" s="107">
        <v>65893</v>
      </c>
      <c r="D2984" s="107">
        <v>65893</v>
      </c>
      <c r="E2984" s="107">
        <v>65893</v>
      </c>
      <c r="F2984" s="107">
        <v>65893</v>
      </c>
      <c r="G2984" s="107">
        <v>65893</v>
      </c>
      <c r="H2984" s="107">
        <v>65893</v>
      </c>
      <c r="I2984" s="107">
        <v>65893</v>
      </c>
      <c r="J2984" s="107">
        <v>69524.7</v>
      </c>
      <c r="K2984" s="107">
        <v>69524.7</v>
      </c>
      <c r="L2984" s="107">
        <v>69524.7</v>
      </c>
      <c r="M2984" s="107">
        <v>69524.7</v>
      </c>
      <c r="N2984" s="107">
        <v>69524.7</v>
      </c>
      <c r="O2984" s="107">
        <v>69524.7</v>
      </c>
      <c r="P2984" s="107">
        <v>69524.7</v>
      </c>
      <c r="Q2984" s="107">
        <v>69524.7</v>
      </c>
      <c r="R2984" s="107">
        <v>69524.7</v>
      </c>
      <c r="S2984" s="107">
        <v>69524.7</v>
      </c>
    </row>
    <row r="2985" spans="2:19">
      <c r="B2985" s="4">
        <v>1985</v>
      </c>
      <c r="C2985" s="107">
        <v>114369</v>
      </c>
      <c r="D2985" s="107">
        <v>114369</v>
      </c>
      <c r="E2985" s="107">
        <v>114369</v>
      </c>
      <c r="F2985" s="107">
        <v>114369</v>
      </c>
      <c r="G2985" s="107">
        <v>114369</v>
      </c>
      <c r="H2985" s="107">
        <v>114369</v>
      </c>
      <c r="I2985" s="107">
        <v>114369</v>
      </c>
      <c r="J2985" s="107">
        <v>119426.7</v>
      </c>
      <c r="K2985" s="107">
        <v>119426.7</v>
      </c>
      <c r="L2985" s="107">
        <v>119426.7</v>
      </c>
      <c r="M2985" s="107">
        <v>119426.7</v>
      </c>
      <c r="N2985" s="107">
        <v>119426.7</v>
      </c>
      <c r="O2985" s="107">
        <v>119426.7</v>
      </c>
      <c r="P2985" s="107">
        <v>119426.7</v>
      </c>
      <c r="Q2985" s="107">
        <v>119426.7</v>
      </c>
      <c r="R2985" s="107">
        <v>119426.7</v>
      </c>
      <c r="S2985" s="107">
        <v>119426.7</v>
      </c>
    </row>
    <row r="2986" spans="2:19">
      <c r="B2986" s="4">
        <v>1984</v>
      </c>
      <c r="C2986" s="107">
        <v>101210</v>
      </c>
      <c r="D2986" s="107">
        <v>101210</v>
      </c>
      <c r="E2986" s="107">
        <v>101210</v>
      </c>
      <c r="F2986" s="107">
        <v>101210</v>
      </c>
      <c r="G2986" s="107">
        <v>101210</v>
      </c>
      <c r="H2986" s="107">
        <v>101210</v>
      </c>
      <c r="I2986" s="107">
        <v>101210</v>
      </c>
      <c r="J2986" s="107">
        <v>103214.26</v>
      </c>
      <c r="K2986" s="107">
        <v>103214.26</v>
      </c>
      <c r="L2986" s="107">
        <v>103214.26</v>
      </c>
      <c r="M2986" s="107">
        <v>103214.26</v>
      </c>
      <c r="N2986" s="107">
        <v>103214.26</v>
      </c>
      <c r="O2986" s="107">
        <v>103214.26</v>
      </c>
      <c r="P2986" s="107">
        <v>103214.26</v>
      </c>
      <c r="Q2986" s="107">
        <v>103214.26</v>
      </c>
      <c r="R2986" s="107">
        <v>103214.26</v>
      </c>
      <c r="S2986" s="107">
        <v>103214.26</v>
      </c>
    </row>
    <row r="2987" spans="2:19">
      <c r="B2987" s="4">
        <v>1983</v>
      </c>
      <c r="C2987" s="107">
        <v>76331.91</v>
      </c>
      <c r="D2987" s="107">
        <v>76331.91</v>
      </c>
      <c r="E2987" s="107">
        <v>76331.91</v>
      </c>
      <c r="F2987" s="107">
        <v>76331.91</v>
      </c>
      <c r="G2987" s="107">
        <v>76331.91</v>
      </c>
      <c r="H2987" s="107">
        <v>76331.91</v>
      </c>
      <c r="I2987" s="107">
        <v>76331.91</v>
      </c>
      <c r="J2987" s="107">
        <v>77292.89</v>
      </c>
      <c r="K2987" s="107">
        <v>77292.89</v>
      </c>
      <c r="L2987" s="107">
        <v>77292.89</v>
      </c>
      <c r="M2987" s="107">
        <v>77292.89</v>
      </c>
      <c r="N2987" s="107">
        <v>77292.89</v>
      </c>
      <c r="O2987" s="107">
        <v>77292.89</v>
      </c>
      <c r="P2987" s="107">
        <v>77292.89</v>
      </c>
      <c r="Q2987" s="107">
        <v>77292.89</v>
      </c>
      <c r="R2987" s="107">
        <v>77292.89</v>
      </c>
      <c r="S2987" s="107">
        <v>77292.89</v>
      </c>
    </row>
    <row r="2988" spans="2:19">
      <c r="B2988" s="4">
        <v>1982</v>
      </c>
      <c r="C2988" s="107">
        <v>109309.45</v>
      </c>
      <c r="D2988" s="107">
        <v>109309.45</v>
      </c>
      <c r="E2988" s="107">
        <v>109309.45</v>
      </c>
      <c r="F2988" s="107">
        <v>109309.45</v>
      </c>
      <c r="G2988" s="107">
        <v>109309.45</v>
      </c>
      <c r="H2988" s="107">
        <v>109309.45</v>
      </c>
      <c r="I2988" s="107">
        <v>109309.45</v>
      </c>
      <c r="J2988" s="107">
        <v>117836.76999999999</v>
      </c>
      <c r="K2988" s="107">
        <v>117836.76999999999</v>
      </c>
      <c r="L2988" s="107">
        <v>117836.76999999999</v>
      </c>
      <c r="M2988" s="107">
        <v>117836.76999999999</v>
      </c>
      <c r="N2988" s="107">
        <v>117836.76999999999</v>
      </c>
      <c r="O2988" s="107">
        <v>117836.76999999999</v>
      </c>
      <c r="P2988" s="107">
        <v>117836.76999999999</v>
      </c>
      <c r="Q2988" s="107">
        <v>117836.76999999999</v>
      </c>
      <c r="R2988" s="107">
        <v>117836.76999999999</v>
      </c>
      <c r="S2988" s="107">
        <v>117836.76999999999</v>
      </c>
    </row>
    <row r="2989" spans="2:19">
      <c r="B2989" s="4">
        <v>1981</v>
      </c>
      <c r="C2989" s="107">
        <v>110763</v>
      </c>
      <c r="D2989" s="107">
        <v>110763</v>
      </c>
      <c r="E2989" s="107">
        <v>110763</v>
      </c>
      <c r="F2989" s="107">
        <v>110763</v>
      </c>
      <c r="G2989" s="107">
        <v>110763</v>
      </c>
      <c r="H2989" s="107">
        <v>110763</v>
      </c>
      <c r="I2989" s="107">
        <v>110763</v>
      </c>
      <c r="J2989" s="107">
        <v>110763</v>
      </c>
      <c r="K2989" s="107">
        <v>110763</v>
      </c>
      <c r="L2989" s="107">
        <v>110763</v>
      </c>
      <c r="M2989" s="107">
        <v>110763</v>
      </c>
      <c r="N2989" s="107">
        <v>110763</v>
      </c>
      <c r="O2989" s="107">
        <v>110763</v>
      </c>
      <c r="P2989" s="107">
        <v>110763</v>
      </c>
      <c r="Q2989" s="107">
        <v>110763</v>
      </c>
      <c r="R2989" s="107">
        <v>110763</v>
      </c>
      <c r="S2989" s="107">
        <v>110763</v>
      </c>
    </row>
    <row r="2990" spans="2:19">
      <c r="B2990" s="4">
        <v>1980</v>
      </c>
      <c r="C2990" s="107">
        <v>168839</v>
      </c>
      <c r="D2990" s="107">
        <v>168839</v>
      </c>
      <c r="E2990" s="107">
        <v>168839</v>
      </c>
      <c r="F2990" s="107">
        <v>168839</v>
      </c>
      <c r="G2990" s="107">
        <v>168839</v>
      </c>
      <c r="H2990" s="107">
        <v>168839</v>
      </c>
      <c r="I2990" s="107">
        <v>168839</v>
      </c>
      <c r="J2990" s="107">
        <v>177366.33</v>
      </c>
      <c r="K2990" s="107">
        <v>177366.33</v>
      </c>
      <c r="L2990" s="107">
        <v>177366.33</v>
      </c>
      <c r="M2990" s="107">
        <v>177366.33</v>
      </c>
      <c r="N2990" s="107">
        <v>177366.33</v>
      </c>
      <c r="O2990" s="107">
        <v>177366.33</v>
      </c>
      <c r="P2990" s="107">
        <v>177366.33</v>
      </c>
      <c r="Q2990" s="107">
        <v>177366.33</v>
      </c>
      <c r="R2990" s="107">
        <v>177366.33</v>
      </c>
      <c r="S2990" s="107">
        <v>177366.33</v>
      </c>
    </row>
    <row r="2991" spans="2:19">
      <c r="B2991" s="4">
        <v>1979</v>
      </c>
      <c r="C2991" s="107">
        <v>59813</v>
      </c>
      <c r="D2991" s="107">
        <v>59813</v>
      </c>
      <c r="E2991" s="107">
        <v>59813</v>
      </c>
      <c r="F2991" s="107">
        <v>59813</v>
      </c>
      <c r="G2991" s="107">
        <v>59813</v>
      </c>
      <c r="H2991" s="107">
        <v>59813</v>
      </c>
      <c r="I2991" s="107">
        <v>59813</v>
      </c>
      <c r="J2991" s="107">
        <v>64202.44</v>
      </c>
      <c r="K2991" s="107">
        <v>64202.44</v>
      </c>
      <c r="L2991" s="107">
        <v>64202.44</v>
      </c>
      <c r="M2991" s="107">
        <v>64202.44</v>
      </c>
      <c r="N2991" s="107">
        <v>64202.44</v>
      </c>
      <c r="O2991" s="107">
        <v>64202.44</v>
      </c>
      <c r="P2991" s="107">
        <v>64202.44</v>
      </c>
      <c r="Q2991" s="107">
        <v>64202.44</v>
      </c>
      <c r="R2991" s="107">
        <v>64202.44</v>
      </c>
      <c r="S2991" s="107">
        <v>64202.44</v>
      </c>
    </row>
    <row r="2992" spans="2:19">
      <c r="B2992" s="4">
        <v>1978</v>
      </c>
      <c r="C2992" s="107">
        <v>74160</v>
      </c>
      <c r="D2992" s="107">
        <v>74160</v>
      </c>
      <c r="E2992" s="107">
        <v>74160</v>
      </c>
      <c r="F2992" s="107">
        <v>74160</v>
      </c>
      <c r="G2992" s="107">
        <v>74160</v>
      </c>
      <c r="H2992" s="107">
        <v>74160</v>
      </c>
      <c r="I2992" s="107">
        <v>74160</v>
      </c>
      <c r="J2992" s="107">
        <v>74160</v>
      </c>
      <c r="K2992" s="107">
        <v>74160</v>
      </c>
      <c r="L2992" s="107">
        <v>74160</v>
      </c>
      <c r="M2992" s="107">
        <v>74160</v>
      </c>
      <c r="N2992" s="107">
        <v>74160</v>
      </c>
      <c r="O2992" s="107">
        <v>74160</v>
      </c>
      <c r="P2992" s="107">
        <v>74160</v>
      </c>
      <c r="Q2992" s="107">
        <v>74160</v>
      </c>
      <c r="R2992" s="107">
        <v>74160</v>
      </c>
      <c r="S2992" s="107">
        <v>74160</v>
      </c>
    </row>
    <row r="2993" spans="2:19">
      <c r="B2993" s="4">
        <v>1977</v>
      </c>
      <c r="C2993" s="107">
        <v>47106</v>
      </c>
      <c r="D2993" s="107">
        <v>47106</v>
      </c>
      <c r="E2993" s="107">
        <v>47106</v>
      </c>
      <c r="F2993" s="107">
        <v>47106</v>
      </c>
      <c r="G2993" s="107">
        <v>47106</v>
      </c>
      <c r="H2993" s="107">
        <v>47106</v>
      </c>
      <c r="I2993" s="107">
        <v>47106</v>
      </c>
      <c r="J2993" s="107">
        <v>48042.69</v>
      </c>
      <c r="K2993" s="107">
        <v>48042.69</v>
      </c>
      <c r="L2993" s="107">
        <v>48042.69</v>
      </c>
      <c r="M2993" s="107">
        <v>48042.69</v>
      </c>
      <c r="N2993" s="107">
        <v>48042.69</v>
      </c>
      <c r="O2993" s="107">
        <v>48042.69</v>
      </c>
      <c r="P2993" s="107">
        <v>48042.69</v>
      </c>
      <c r="Q2993" s="107">
        <v>48042.69</v>
      </c>
      <c r="R2993" s="107">
        <v>48042.69</v>
      </c>
      <c r="S2993" s="107">
        <v>48042.69</v>
      </c>
    </row>
    <row r="2994" spans="2:19">
      <c r="B2994" s="4">
        <v>1976</v>
      </c>
      <c r="C2994" s="107">
        <v>70567.39</v>
      </c>
      <c r="D2994" s="107">
        <v>70567.39</v>
      </c>
      <c r="E2994" s="107">
        <v>70567.39</v>
      </c>
      <c r="F2994" s="107">
        <v>70567.39</v>
      </c>
      <c r="G2994" s="107">
        <v>70567.39</v>
      </c>
      <c r="H2994" s="107">
        <v>70567.39</v>
      </c>
      <c r="I2994" s="107">
        <v>70567.39</v>
      </c>
      <c r="J2994" s="107">
        <v>85230.25</v>
      </c>
      <c r="K2994" s="107">
        <v>85230.25</v>
      </c>
      <c r="L2994" s="107">
        <v>85230.25</v>
      </c>
      <c r="M2994" s="107">
        <v>85230.25</v>
      </c>
      <c r="N2994" s="107">
        <v>85230.25</v>
      </c>
      <c r="O2994" s="107">
        <v>85230.25</v>
      </c>
      <c r="P2994" s="107">
        <v>85230.25</v>
      </c>
      <c r="Q2994" s="107">
        <v>85230.25</v>
      </c>
      <c r="R2994" s="107">
        <v>85230.25</v>
      </c>
      <c r="S2994" s="107">
        <v>85230.25</v>
      </c>
    </row>
    <row r="2995" spans="2:19">
      <c r="B2995" s="4">
        <v>1975</v>
      </c>
      <c r="C2995" s="107">
        <v>45488.84</v>
      </c>
      <c r="D2995" s="107">
        <v>45488.84</v>
      </c>
      <c r="E2995" s="107">
        <v>45488.84</v>
      </c>
      <c r="F2995" s="107">
        <v>45488.84</v>
      </c>
      <c r="G2995" s="107">
        <v>45488.84</v>
      </c>
      <c r="H2995" s="107">
        <v>45488.84</v>
      </c>
      <c r="I2995" s="107">
        <v>45488.84</v>
      </c>
      <c r="J2995" s="107">
        <v>47495.56</v>
      </c>
      <c r="K2995" s="107">
        <v>47495.56</v>
      </c>
      <c r="L2995" s="107">
        <v>47495.56</v>
      </c>
      <c r="M2995" s="107">
        <v>47495.56</v>
      </c>
      <c r="N2995" s="107">
        <v>47495.56</v>
      </c>
      <c r="O2995" s="107">
        <v>47495.56</v>
      </c>
      <c r="P2995" s="107">
        <v>47495.56</v>
      </c>
      <c r="Q2995" s="107">
        <v>47495.56</v>
      </c>
      <c r="R2995" s="107">
        <v>47495.56</v>
      </c>
      <c r="S2995" s="107">
        <v>47495.56</v>
      </c>
    </row>
    <row r="2996" spans="2:19">
      <c r="B2996" s="4">
        <v>1974</v>
      </c>
      <c r="C2996" s="107">
        <v>40931.5</v>
      </c>
      <c r="D2996" s="107">
        <v>40931.5</v>
      </c>
      <c r="E2996" s="107">
        <v>40931.5</v>
      </c>
      <c r="F2996" s="107">
        <v>40931.5</v>
      </c>
      <c r="G2996" s="107">
        <v>40931.5</v>
      </c>
      <c r="H2996" s="107">
        <v>40931.5</v>
      </c>
      <c r="I2996" s="107">
        <v>40931.5</v>
      </c>
      <c r="J2996" s="107">
        <v>40931.5</v>
      </c>
      <c r="K2996" s="107">
        <v>40931.5</v>
      </c>
      <c r="L2996" s="107">
        <v>40931.5</v>
      </c>
      <c r="M2996" s="107">
        <v>40931.5</v>
      </c>
      <c r="N2996" s="107">
        <v>40931.5</v>
      </c>
      <c r="O2996" s="107">
        <v>40931.5</v>
      </c>
      <c r="P2996" s="107">
        <v>40931.5</v>
      </c>
      <c r="Q2996" s="107">
        <v>40931.5</v>
      </c>
      <c r="R2996" s="107">
        <v>40931.5</v>
      </c>
      <c r="S2996" s="107">
        <v>40931.5</v>
      </c>
    </row>
    <row r="2997" spans="2:19">
      <c r="B2997" s="4">
        <v>1973</v>
      </c>
      <c r="C2997" s="107">
        <v>53098</v>
      </c>
      <c r="D2997" s="107">
        <v>53098</v>
      </c>
      <c r="E2997" s="107">
        <v>53098</v>
      </c>
      <c r="F2997" s="107">
        <v>53098</v>
      </c>
      <c r="G2997" s="107">
        <v>53098</v>
      </c>
      <c r="H2997" s="107">
        <v>53098</v>
      </c>
      <c r="I2997" s="107">
        <v>53098</v>
      </c>
      <c r="J2997" s="107">
        <v>53098</v>
      </c>
      <c r="K2997" s="107">
        <v>53098</v>
      </c>
      <c r="L2997" s="107">
        <v>53098</v>
      </c>
      <c r="M2997" s="107">
        <v>53098</v>
      </c>
      <c r="N2997" s="107">
        <v>53098</v>
      </c>
      <c r="O2997" s="107">
        <v>53098</v>
      </c>
      <c r="P2997" s="107">
        <v>53098</v>
      </c>
      <c r="Q2997" s="107">
        <v>53098</v>
      </c>
      <c r="R2997" s="107">
        <v>53098</v>
      </c>
      <c r="S2997" s="107">
        <v>53098</v>
      </c>
    </row>
    <row r="2998" spans="2:19">
      <c r="B2998" s="4">
        <v>1972</v>
      </c>
      <c r="C2998" s="107">
        <v>64373</v>
      </c>
      <c r="D2998" s="107">
        <v>64373</v>
      </c>
      <c r="E2998" s="107">
        <v>64373</v>
      </c>
      <c r="F2998" s="107">
        <v>64373</v>
      </c>
      <c r="G2998" s="107">
        <v>64373</v>
      </c>
      <c r="H2998" s="107">
        <v>64373</v>
      </c>
      <c r="I2998" s="107">
        <v>64373</v>
      </c>
      <c r="J2998" s="107">
        <v>64373</v>
      </c>
      <c r="K2998" s="107">
        <v>64373</v>
      </c>
      <c r="L2998" s="107">
        <v>64373</v>
      </c>
      <c r="M2998" s="107">
        <v>64373</v>
      </c>
      <c r="N2998" s="107">
        <v>64373</v>
      </c>
      <c r="O2998" s="107">
        <v>64373</v>
      </c>
      <c r="P2998" s="107">
        <v>64373</v>
      </c>
      <c r="Q2998" s="107">
        <v>64373</v>
      </c>
      <c r="R2998" s="107">
        <v>64373</v>
      </c>
      <c r="S2998" s="107">
        <v>64373</v>
      </c>
    </row>
    <row r="2999" spans="2:19">
      <c r="B2999" s="4">
        <v>1971</v>
      </c>
      <c r="C2999" s="107">
        <v>84629.8</v>
      </c>
      <c r="D2999" s="107">
        <v>84629.8</v>
      </c>
      <c r="E2999" s="107">
        <v>84629.8</v>
      </c>
      <c r="F2999" s="107">
        <v>84629.8</v>
      </c>
      <c r="G2999" s="107">
        <v>84629.8</v>
      </c>
      <c r="H2999" s="107">
        <v>84629.8</v>
      </c>
      <c r="I2999" s="107">
        <v>84629.8</v>
      </c>
      <c r="J2999" s="107">
        <v>84629.8</v>
      </c>
      <c r="K2999" s="107">
        <v>84629.8</v>
      </c>
      <c r="L2999" s="107">
        <v>84629.8</v>
      </c>
      <c r="M2999" s="107">
        <v>84629.8</v>
      </c>
      <c r="N2999" s="107">
        <v>84629.8</v>
      </c>
      <c r="O2999" s="107">
        <v>84629.8</v>
      </c>
      <c r="P2999" s="107">
        <v>84629.8</v>
      </c>
      <c r="Q2999" s="107">
        <v>84629.8</v>
      </c>
      <c r="R2999" s="107">
        <v>84629.8</v>
      </c>
      <c r="S2999" s="107">
        <v>84629.8</v>
      </c>
    </row>
    <row r="3000" spans="2:19">
      <c r="B3000" s="4">
        <v>1970</v>
      </c>
      <c r="C3000" s="107">
        <v>62344.85</v>
      </c>
      <c r="D3000" s="107">
        <v>62344.85</v>
      </c>
      <c r="E3000" s="107">
        <v>62344.85</v>
      </c>
      <c r="F3000" s="107">
        <v>62344.85</v>
      </c>
      <c r="G3000" s="107">
        <v>62344.85</v>
      </c>
      <c r="H3000" s="107">
        <v>62344.85</v>
      </c>
      <c r="I3000" s="107">
        <v>62344.85</v>
      </c>
      <c r="J3000" s="107">
        <v>62344.85</v>
      </c>
      <c r="K3000" s="107">
        <v>62344.85</v>
      </c>
      <c r="L3000" s="107">
        <v>62344.85</v>
      </c>
      <c r="M3000" s="107">
        <v>62344.85</v>
      </c>
      <c r="N3000" s="107">
        <v>62344.85</v>
      </c>
      <c r="O3000" s="107">
        <v>62344.85</v>
      </c>
      <c r="P3000" s="107">
        <v>62344.85</v>
      </c>
      <c r="Q3000" s="107">
        <v>62344.85</v>
      </c>
      <c r="R3000" s="107">
        <v>62344.85</v>
      </c>
      <c r="S3000" s="107">
        <v>62344.85</v>
      </c>
    </row>
    <row r="3001" spans="2:19">
      <c r="B3001" s="4">
        <v>1969</v>
      </c>
      <c r="C3001" s="107">
        <v>23895</v>
      </c>
      <c r="D3001" s="107">
        <v>23895</v>
      </c>
      <c r="E3001" s="107">
        <v>23895</v>
      </c>
      <c r="F3001" s="107">
        <v>23895</v>
      </c>
      <c r="G3001" s="107">
        <v>23895</v>
      </c>
      <c r="H3001" s="107">
        <v>23895</v>
      </c>
      <c r="I3001" s="107">
        <v>23895</v>
      </c>
      <c r="J3001" s="107">
        <v>23895</v>
      </c>
      <c r="K3001" s="107">
        <v>23895</v>
      </c>
      <c r="L3001" s="107">
        <v>23895</v>
      </c>
      <c r="M3001" s="107">
        <v>23895</v>
      </c>
      <c r="N3001" s="107">
        <v>23895</v>
      </c>
      <c r="O3001" s="107">
        <v>23895</v>
      </c>
      <c r="P3001" s="107">
        <v>23895</v>
      </c>
      <c r="Q3001" s="107">
        <v>23895</v>
      </c>
      <c r="R3001" s="107">
        <v>23895</v>
      </c>
      <c r="S3001" s="107">
        <v>23895</v>
      </c>
    </row>
    <row r="3002" spans="2:19">
      <c r="B3002" s="4">
        <v>1968</v>
      </c>
      <c r="C3002" s="107">
        <v>20941</v>
      </c>
      <c r="D3002" s="107">
        <v>20941</v>
      </c>
      <c r="E3002" s="107">
        <v>20941</v>
      </c>
      <c r="F3002" s="107">
        <v>20941</v>
      </c>
      <c r="G3002" s="107">
        <v>20941</v>
      </c>
      <c r="H3002" s="107">
        <v>20941</v>
      </c>
      <c r="I3002" s="107">
        <v>20941</v>
      </c>
      <c r="J3002" s="107">
        <v>20941</v>
      </c>
      <c r="K3002" s="107">
        <v>20941</v>
      </c>
      <c r="L3002" s="107">
        <v>20941</v>
      </c>
      <c r="M3002" s="107">
        <v>20941</v>
      </c>
      <c r="N3002" s="107">
        <v>20941</v>
      </c>
      <c r="O3002" s="107">
        <v>20941</v>
      </c>
      <c r="P3002" s="107">
        <v>20941</v>
      </c>
      <c r="Q3002" s="107">
        <v>20941</v>
      </c>
      <c r="R3002" s="107">
        <v>20941</v>
      </c>
      <c r="S3002" s="107">
        <v>20941</v>
      </c>
    </row>
    <row r="3003" spans="2:19">
      <c r="B3003" s="4">
        <v>1967</v>
      </c>
      <c r="C3003" s="107">
        <v>23105</v>
      </c>
      <c r="D3003" s="107">
        <v>23105</v>
      </c>
      <c r="E3003" s="107">
        <v>23105</v>
      </c>
      <c r="F3003" s="107">
        <v>23105</v>
      </c>
      <c r="G3003" s="107">
        <v>23105</v>
      </c>
      <c r="H3003" s="107">
        <v>23105</v>
      </c>
      <c r="I3003" s="107">
        <v>23105</v>
      </c>
      <c r="J3003" s="107">
        <v>23105</v>
      </c>
      <c r="K3003" s="107">
        <v>23105</v>
      </c>
      <c r="L3003" s="107">
        <v>23105</v>
      </c>
      <c r="M3003" s="107">
        <v>23105</v>
      </c>
      <c r="N3003" s="107">
        <v>23105</v>
      </c>
      <c r="O3003" s="107">
        <v>23105</v>
      </c>
      <c r="P3003" s="107">
        <v>23105</v>
      </c>
      <c r="Q3003" s="107">
        <v>23105</v>
      </c>
      <c r="R3003" s="107">
        <v>23105</v>
      </c>
      <c r="S3003" s="107">
        <v>23105</v>
      </c>
    </row>
    <row r="3004" spans="2:19">
      <c r="B3004" s="4">
        <v>1966</v>
      </c>
      <c r="C3004" s="107">
        <v>30410</v>
      </c>
      <c r="D3004" s="107">
        <v>30410</v>
      </c>
      <c r="E3004" s="107">
        <v>30410</v>
      </c>
      <c r="F3004" s="107">
        <v>30410</v>
      </c>
      <c r="G3004" s="107">
        <v>30410</v>
      </c>
      <c r="H3004" s="107">
        <v>30410</v>
      </c>
      <c r="I3004" s="107">
        <v>30410</v>
      </c>
      <c r="J3004" s="107">
        <v>30410</v>
      </c>
      <c r="K3004" s="107">
        <v>30410</v>
      </c>
      <c r="L3004" s="107">
        <v>30410</v>
      </c>
      <c r="M3004" s="107">
        <v>30410</v>
      </c>
      <c r="N3004" s="107">
        <v>30410</v>
      </c>
      <c r="O3004" s="107">
        <v>30410</v>
      </c>
      <c r="P3004" s="107">
        <v>30410</v>
      </c>
      <c r="Q3004" s="107">
        <v>30410</v>
      </c>
      <c r="R3004" s="107">
        <v>30410</v>
      </c>
      <c r="S3004" s="107">
        <v>30410</v>
      </c>
    </row>
    <row r="3005" spans="2:19">
      <c r="B3005" s="4">
        <v>1965</v>
      </c>
      <c r="C3005" s="107">
        <v>44835</v>
      </c>
      <c r="D3005" s="107">
        <v>44835</v>
      </c>
      <c r="E3005" s="107">
        <v>44835</v>
      </c>
      <c r="F3005" s="107">
        <v>44835</v>
      </c>
      <c r="G3005" s="107">
        <v>44835</v>
      </c>
      <c r="H3005" s="107">
        <v>44835</v>
      </c>
      <c r="I3005" s="107">
        <v>44835</v>
      </c>
      <c r="J3005" s="107">
        <v>44835</v>
      </c>
      <c r="K3005" s="107">
        <v>44835</v>
      </c>
      <c r="L3005" s="107">
        <v>44835</v>
      </c>
      <c r="M3005" s="107">
        <v>44835</v>
      </c>
      <c r="N3005" s="107">
        <v>44835</v>
      </c>
      <c r="O3005" s="107">
        <v>44835</v>
      </c>
      <c r="P3005" s="107">
        <v>44835</v>
      </c>
      <c r="Q3005" s="107">
        <v>44835</v>
      </c>
      <c r="R3005" s="107">
        <v>44835</v>
      </c>
      <c r="S3005" s="107">
        <v>44835</v>
      </c>
    </row>
    <row r="3006" spans="2:19">
      <c r="B3006" s="4">
        <v>1964</v>
      </c>
      <c r="C3006" s="107">
        <v>41100.85</v>
      </c>
      <c r="D3006" s="107">
        <v>41100.85</v>
      </c>
      <c r="E3006" s="107">
        <v>41100.85</v>
      </c>
      <c r="F3006" s="107">
        <v>41100.85</v>
      </c>
      <c r="G3006" s="107">
        <v>41100.85</v>
      </c>
      <c r="H3006" s="107">
        <v>41100.85</v>
      </c>
      <c r="I3006" s="107">
        <v>41100.85</v>
      </c>
      <c r="J3006" s="107">
        <v>41100.85</v>
      </c>
      <c r="K3006" s="107">
        <v>41100.85</v>
      </c>
      <c r="L3006" s="107">
        <v>41100.85</v>
      </c>
      <c r="M3006" s="107">
        <v>41100.85</v>
      </c>
      <c r="N3006" s="107">
        <v>41100.85</v>
      </c>
      <c r="O3006" s="107">
        <v>41100.85</v>
      </c>
      <c r="P3006" s="107">
        <v>41100.85</v>
      </c>
      <c r="Q3006" s="107">
        <v>41100.85</v>
      </c>
      <c r="R3006" s="107">
        <v>41100.85</v>
      </c>
      <c r="S3006" s="107">
        <v>41100.85</v>
      </c>
    </row>
    <row r="3007" spans="2:19">
      <c r="B3007" s="4">
        <v>1963</v>
      </c>
      <c r="C3007" s="107">
        <v>37336</v>
      </c>
      <c r="D3007" s="107">
        <v>37336</v>
      </c>
      <c r="E3007" s="107">
        <v>37336</v>
      </c>
      <c r="F3007" s="107">
        <v>37336</v>
      </c>
      <c r="G3007" s="107">
        <v>37336</v>
      </c>
      <c r="H3007" s="107">
        <v>37336</v>
      </c>
      <c r="I3007" s="107">
        <v>37336</v>
      </c>
      <c r="J3007" s="107">
        <v>37336</v>
      </c>
      <c r="K3007" s="107">
        <v>37336</v>
      </c>
      <c r="L3007" s="107">
        <v>37336</v>
      </c>
      <c r="M3007" s="107">
        <v>37336</v>
      </c>
      <c r="N3007" s="107">
        <v>37336</v>
      </c>
      <c r="O3007" s="107">
        <v>37336</v>
      </c>
      <c r="P3007" s="107">
        <v>37336</v>
      </c>
      <c r="Q3007" s="107">
        <v>37336</v>
      </c>
      <c r="R3007" s="107">
        <v>37336</v>
      </c>
      <c r="S3007" s="107">
        <v>37336</v>
      </c>
    </row>
    <row r="3008" spans="2:19">
      <c r="B3008" s="4">
        <v>1962</v>
      </c>
      <c r="C3008" s="107">
        <v>23501</v>
      </c>
      <c r="D3008" s="107">
        <v>23501</v>
      </c>
      <c r="E3008" s="107">
        <v>23501</v>
      </c>
      <c r="F3008" s="107">
        <v>23501</v>
      </c>
      <c r="G3008" s="107">
        <v>23501</v>
      </c>
      <c r="H3008" s="107">
        <v>23501</v>
      </c>
      <c r="I3008" s="107">
        <v>23501</v>
      </c>
      <c r="J3008" s="107">
        <v>23501</v>
      </c>
      <c r="K3008" s="107">
        <v>23501</v>
      </c>
      <c r="L3008" s="107">
        <v>23501</v>
      </c>
      <c r="M3008" s="107">
        <v>23501</v>
      </c>
      <c r="N3008" s="107">
        <v>23501</v>
      </c>
      <c r="O3008" s="107">
        <v>23501</v>
      </c>
      <c r="P3008" s="107">
        <v>23501</v>
      </c>
      <c r="Q3008" s="107">
        <v>23501</v>
      </c>
      <c r="R3008" s="107">
        <v>23501</v>
      </c>
      <c r="S3008" s="107">
        <v>23501</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3069676.1</v>
      </c>
      <c r="D3041" s="109">
        <f>SUM(D2963:D3040)</f>
        <v>3107442.1</v>
      </c>
      <c r="E3041" s="109">
        <f>SUM(E2962:E3040)</f>
        <v>3137816.1</v>
      </c>
      <c r="F3041" s="109">
        <f>SUM(F2961:F3040)</f>
        <v>3168027.57</v>
      </c>
      <c r="G3041" s="109">
        <f>SUM(G2960:G3040)</f>
        <v>3168027.57</v>
      </c>
      <c r="H3041" s="109">
        <f>SUM(H2954:H3040)</f>
        <v>3212132.02</v>
      </c>
      <c r="I3041" s="109">
        <f>SUM(I2954:I3040)</f>
        <v>3262125.3991729133</v>
      </c>
      <c r="J3041" s="109">
        <f t="shared" ref="J3041" si="59">SUM(J2954:J3040)</f>
        <v>3646449.079172913</v>
      </c>
      <c r="K3041" s="109">
        <f>SUM(K2954:K3040)</f>
        <v>3646449.079172913</v>
      </c>
      <c r="L3041" s="109">
        <f t="shared" ref="L3041" si="60">SUM(L2954:L3040)</f>
        <v>3763622.8791729133</v>
      </c>
      <c r="M3041" s="109">
        <f>SUM(M2954:M3040)</f>
        <v>3850145.7691729134</v>
      </c>
      <c r="N3041" s="109">
        <f>SUM(N2949:N3040)</f>
        <v>3972515.5991729135</v>
      </c>
      <c r="O3041" s="109">
        <f>SUM(O2949:O3040)</f>
        <v>4048024.1091729132</v>
      </c>
      <c r="P3041" s="109">
        <f>SUM(P2949:P3040)</f>
        <v>4176135.4291729131</v>
      </c>
      <c r="Q3041" s="109">
        <f>SUM(Q2949:Q3040)</f>
        <v>4298711.8991729124</v>
      </c>
      <c r="R3041" s="109">
        <f>SUM(R2948:R3040)</f>
        <v>4701756.6391729126</v>
      </c>
      <c r="S3041" s="109">
        <f>SUM(S2948:S3040)</f>
        <v>4972218.5791729121</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0</v>
      </c>
      <c r="R3045" s="107">
        <v>0</v>
      </c>
      <c r="S3045" s="107">
        <v>0</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0</v>
      </c>
      <c r="P3047" s="107">
        <v>0</v>
      </c>
      <c r="Q3047" s="107">
        <v>0</v>
      </c>
      <c r="R3047" s="107">
        <v>0</v>
      </c>
      <c r="S3047" s="107">
        <v>0</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0</v>
      </c>
      <c r="N3049" s="107">
        <v>0</v>
      </c>
      <c r="O3049" s="107">
        <v>0</v>
      </c>
      <c r="P3049" s="107">
        <v>0</v>
      </c>
      <c r="Q3049" s="107">
        <v>0</v>
      </c>
      <c r="R3049" s="107">
        <v>0</v>
      </c>
      <c r="S3049" s="107">
        <v>0</v>
      </c>
    </row>
    <row r="3050" spans="1:19">
      <c r="B3050" s="4">
        <v>2015</v>
      </c>
      <c r="C3050" s="105"/>
      <c r="D3050" s="105"/>
      <c r="E3050" s="105"/>
      <c r="F3050" s="105"/>
      <c r="G3050" s="105"/>
      <c r="H3050" s="105"/>
      <c r="I3050" s="105"/>
      <c r="J3050" s="105"/>
      <c r="K3050" s="105"/>
      <c r="L3050" s="107">
        <v>0</v>
      </c>
      <c r="M3050" s="107">
        <v>0</v>
      </c>
      <c r="N3050" s="107">
        <v>0</v>
      </c>
      <c r="O3050" s="107">
        <v>0</v>
      </c>
      <c r="P3050" s="107">
        <v>0</v>
      </c>
      <c r="Q3050" s="107">
        <v>0</v>
      </c>
      <c r="R3050" s="107">
        <v>0</v>
      </c>
      <c r="S3050" s="107">
        <v>0</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2512.609158058604</v>
      </c>
      <c r="J3053" s="107">
        <v>2512.609158058604</v>
      </c>
      <c r="K3053" s="107">
        <v>2512.609158058604</v>
      </c>
      <c r="L3053" s="107">
        <v>2512.609158058604</v>
      </c>
      <c r="M3053" s="107">
        <v>2512.609158058604</v>
      </c>
      <c r="N3053" s="107">
        <v>2512.609158058604</v>
      </c>
      <c r="O3053" s="107">
        <v>2512.609158058604</v>
      </c>
      <c r="P3053" s="107">
        <v>2512.609158058604</v>
      </c>
      <c r="Q3053" s="107">
        <v>2512.609158058604</v>
      </c>
      <c r="R3053" s="107">
        <v>2512.609158058604</v>
      </c>
      <c r="S3053" s="107">
        <v>2512.609158058604</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0</v>
      </c>
      <c r="D3062" s="107">
        <v>0</v>
      </c>
      <c r="E3062" s="107">
        <v>0</v>
      </c>
      <c r="F3062" s="107">
        <v>0</v>
      </c>
      <c r="G3062" s="107">
        <v>0</v>
      </c>
      <c r="H3062" s="107">
        <v>0</v>
      </c>
      <c r="I3062" s="107">
        <v>0</v>
      </c>
      <c r="J3062" s="107">
        <v>0</v>
      </c>
      <c r="K3062" s="107">
        <v>0</v>
      </c>
      <c r="L3062" s="107">
        <v>0</v>
      </c>
      <c r="M3062" s="107">
        <v>0</v>
      </c>
      <c r="N3062" s="107">
        <v>0</v>
      </c>
      <c r="O3062" s="107">
        <v>0</v>
      </c>
      <c r="P3062" s="107">
        <v>0</v>
      </c>
      <c r="Q3062" s="107">
        <v>0</v>
      </c>
      <c r="R3062" s="107">
        <v>0</v>
      </c>
      <c r="S3062" s="107">
        <v>0</v>
      </c>
    </row>
    <row r="3063" spans="2:19">
      <c r="B3063" s="4">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4">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4">
        <v>2000</v>
      </c>
      <c r="C3065" s="107">
        <v>0</v>
      </c>
      <c r="D3065" s="107">
        <v>0</v>
      </c>
      <c r="E3065" s="107">
        <v>0</v>
      </c>
      <c r="F3065" s="107">
        <v>0</v>
      </c>
      <c r="G3065" s="107">
        <v>0</v>
      </c>
      <c r="H3065" s="107">
        <v>0</v>
      </c>
      <c r="I3065" s="107">
        <v>0</v>
      </c>
      <c r="J3065" s="107">
        <v>2644.68</v>
      </c>
      <c r="K3065" s="107">
        <v>2644.68</v>
      </c>
      <c r="L3065" s="107">
        <v>2644.68</v>
      </c>
      <c r="M3065" s="107">
        <v>2644.68</v>
      </c>
      <c r="N3065" s="107">
        <v>2644.68</v>
      </c>
      <c r="O3065" s="107">
        <v>2644.68</v>
      </c>
      <c r="P3065" s="107">
        <v>2644.68</v>
      </c>
      <c r="Q3065" s="107">
        <v>2644.68</v>
      </c>
      <c r="R3065" s="107">
        <v>2644.68</v>
      </c>
      <c r="S3065" s="107">
        <v>2644.68</v>
      </c>
    </row>
    <row r="3066" spans="2:19">
      <c r="B3066" s="4">
        <v>1999</v>
      </c>
      <c r="C3066" s="107">
        <v>0</v>
      </c>
      <c r="D3066" s="107">
        <v>0</v>
      </c>
      <c r="E3066" s="107">
        <v>0</v>
      </c>
      <c r="F3066" s="107">
        <v>0</v>
      </c>
      <c r="G3066" s="107">
        <v>0</v>
      </c>
      <c r="H3066" s="107">
        <v>0</v>
      </c>
      <c r="I3066" s="107">
        <v>0</v>
      </c>
      <c r="J3066" s="107">
        <v>1123.02</v>
      </c>
      <c r="K3066" s="107">
        <v>1123.02</v>
      </c>
      <c r="L3066" s="107">
        <v>1123.02</v>
      </c>
      <c r="M3066" s="107">
        <v>1123.02</v>
      </c>
      <c r="N3066" s="107">
        <v>1123.02</v>
      </c>
      <c r="O3066" s="107">
        <v>1123.02</v>
      </c>
      <c r="P3066" s="107">
        <v>1123.02</v>
      </c>
      <c r="Q3066" s="107">
        <v>1123.02</v>
      </c>
      <c r="R3066" s="107">
        <v>1123.02</v>
      </c>
      <c r="S3066" s="107">
        <v>1123.02</v>
      </c>
    </row>
    <row r="3067" spans="2:19">
      <c r="B3067" s="4">
        <v>1998</v>
      </c>
      <c r="C3067" s="107">
        <v>0</v>
      </c>
      <c r="D3067" s="107">
        <v>0</v>
      </c>
      <c r="E3067" s="107">
        <v>0</v>
      </c>
      <c r="F3067" s="107">
        <v>0</v>
      </c>
      <c r="G3067" s="107">
        <v>0</v>
      </c>
      <c r="H3067" s="107">
        <v>0</v>
      </c>
      <c r="I3067" s="107">
        <v>0</v>
      </c>
      <c r="J3067" s="107">
        <v>2384.19</v>
      </c>
      <c r="K3067" s="107">
        <v>2384.19</v>
      </c>
      <c r="L3067" s="107">
        <v>2384.19</v>
      </c>
      <c r="M3067" s="107">
        <v>2384.19</v>
      </c>
      <c r="N3067" s="107">
        <v>2384.19</v>
      </c>
      <c r="O3067" s="107">
        <v>2384.19</v>
      </c>
      <c r="P3067" s="107">
        <v>2384.19</v>
      </c>
      <c r="Q3067" s="107">
        <v>2384.19</v>
      </c>
      <c r="R3067" s="107">
        <v>2384.19</v>
      </c>
      <c r="S3067" s="107">
        <v>2384.19</v>
      </c>
    </row>
    <row r="3068" spans="2:19">
      <c r="B3068" s="4">
        <v>1997</v>
      </c>
      <c r="C3068" s="107">
        <v>0</v>
      </c>
      <c r="D3068" s="107">
        <v>0</v>
      </c>
      <c r="E3068" s="107">
        <v>0</v>
      </c>
      <c r="F3068" s="107">
        <v>0</v>
      </c>
      <c r="G3068" s="107">
        <v>0</v>
      </c>
      <c r="H3068" s="107">
        <v>0</v>
      </c>
      <c r="I3068" s="107">
        <v>0</v>
      </c>
      <c r="J3068" s="107">
        <v>9096.26</v>
      </c>
      <c r="K3068" s="107">
        <v>9096.26</v>
      </c>
      <c r="L3068" s="107">
        <v>9096.26</v>
      </c>
      <c r="M3068" s="107">
        <v>9096.26</v>
      </c>
      <c r="N3068" s="107">
        <v>9096.26</v>
      </c>
      <c r="O3068" s="107">
        <v>9096.26</v>
      </c>
      <c r="P3068" s="107">
        <v>9096.26</v>
      </c>
      <c r="Q3068" s="107">
        <v>9096.26</v>
      </c>
      <c r="R3068" s="107">
        <v>9096.26</v>
      </c>
      <c r="S3068" s="107">
        <v>9096.26</v>
      </c>
    </row>
    <row r="3069" spans="2:19">
      <c r="B3069" s="4">
        <v>1996</v>
      </c>
      <c r="C3069" s="107">
        <v>0</v>
      </c>
      <c r="D3069" s="107">
        <v>0</v>
      </c>
      <c r="E3069" s="107">
        <v>0</v>
      </c>
      <c r="F3069" s="107">
        <v>0</v>
      </c>
      <c r="G3069" s="107">
        <v>0</v>
      </c>
      <c r="H3069" s="107">
        <v>0</v>
      </c>
      <c r="I3069" s="107">
        <v>0</v>
      </c>
      <c r="J3069" s="107">
        <v>7173.13</v>
      </c>
      <c r="K3069" s="107">
        <v>7173.13</v>
      </c>
      <c r="L3069" s="107">
        <v>7173.13</v>
      </c>
      <c r="M3069" s="107">
        <v>7173.13</v>
      </c>
      <c r="N3069" s="107">
        <v>7173.13</v>
      </c>
      <c r="O3069" s="107">
        <v>7173.13</v>
      </c>
      <c r="P3069" s="107">
        <v>7173.13</v>
      </c>
      <c r="Q3069" s="107">
        <v>7173.13</v>
      </c>
      <c r="R3069" s="107">
        <v>7173.13</v>
      </c>
      <c r="S3069" s="107">
        <v>7173.13</v>
      </c>
    </row>
    <row r="3070" spans="2:19">
      <c r="B3070" s="4">
        <v>1995</v>
      </c>
      <c r="C3070" s="107">
        <v>0</v>
      </c>
      <c r="D3070" s="107">
        <v>0</v>
      </c>
      <c r="E3070" s="107">
        <v>0</v>
      </c>
      <c r="F3070" s="107">
        <v>0</v>
      </c>
      <c r="G3070" s="107">
        <v>0</v>
      </c>
      <c r="H3070" s="107">
        <v>0</v>
      </c>
      <c r="I3070" s="107">
        <v>0</v>
      </c>
      <c r="J3070" s="107">
        <v>2205.13</v>
      </c>
      <c r="K3070" s="107">
        <v>2205.13</v>
      </c>
      <c r="L3070" s="107">
        <v>2205.13</v>
      </c>
      <c r="M3070" s="107">
        <v>2205.13</v>
      </c>
      <c r="N3070" s="107">
        <v>2205.13</v>
      </c>
      <c r="O3070" s="107">
        <v>2205.13</v>
      </c>
      <c r="P3070" s="107">
        <v>2205.13</v>
      </c>
      <c r="Q3070" s="107">
        <v>2205.13</v>
      </c>
      <c r="R3070" s="107">
        <v>2205.13</v>
      </c>
      <c r="S3070" s="107">
        <v>2205.13</v>
      </c>
    </row>
    <row r="3071" spans="2:19">
      <c r="B3071" s="4">
        <v>1994</v>
      </c>
      <c r="C3071" s="107">
        <v>0</v>
      </c>
      <c r="D3071" s="107">
        <v>0</v>
      </c>
      <c r="E3071" s="107">
        <v>0</v>
      </c>
      <c r="F3071" s="107">
        <v>0</v>
      </c>
      <c r="G3071" s="107">
        <v>0</v>
      </c>
      <c r="H3071" s="107">
        <v>0</v>
      </c>
      <c r="I3071" s="107">
        <v>0</v>
      </c>
      <c r="J3071" s="107">
        <v>8748.4699999999993</v>
      </c>
      <c r="K3071" s="107">
        <v>8748.4699999999993</v>
      </c>
      <c r="L3071" s="107">
        <v>8748.4699999999993</v>
      </c>
      <c r="M3071" s="107">
        <v>8748.4699999999993</v>
      </c>
      <c r="N3071" s="107">
        <v>8748.4699999999993</v>
      </c>
      <c r="O3071" s="107">
        <v>8748.4699999999993</v>
      </c>
      <c r="P3071" s="107">
        <v>8748.4699999999993</v>
      </c>
      <c r="Q3071" s="107">
        <v>8748.4699999999993</v>
      </c>
      <c r="R3071" s="107">
        <v>8748.4699999999993</v>
      </c>
      <c r="S3071" s="107">
        <v>8748.4699999999993</v>
      </c>
    </row>
    <row r="3072" spans="2:19">
      <c r="B3072" s="4">
        <v>1993</v>
      </c>
      <c r="C3072" s="107">
        <v>0</v>
      </c>
      <c r="D3072" s="107">
        <v>0</v>
      </c>
      <c r="E3072" s="107">
        <v>0</v>
      </c>
      <c r="F3072" s="107">
        <v>0</v>
      </c>
      <c r="G3072" s="107">
        <v>0</v>
      </c>
      <c r="H3072" s="107">
        <v>0</v>
      </c>
      <c r="I3072" s="107">
        <v>0</v>
      </c>
      <c r="J3072" s="107">
        <v>4281.4399999999996</v>
      </c>
      <c r="K3072" s="107">
        <v>4281.4399999999996</v>
      </c>
      <c r="L3072" s="107">
        <v>4281.4399999999996</v>
      </c>
      <c r="M3072" s="107">
        <v>4281.4399999999996</v>
      </c>
      <c r="N3072" s="107">
        <v>4281.4399999999996</v>
      </c>
      <c r="O3072" s="107">
        <v>4281.4399999999996</v>
      </c>
      <c r="P3072" s="107">
        <v>4281.4399999999996</v>
      </c>
      <c r="Q3072" s="107">
        <v>4281.4399999999996</v>
      </c>
      <c r="R3072" s="107">
        <v>4281.4399999999996</v>
      </c>
      <c r="S3072" s="107">
        <v>4281.4399999999996</v>
      </c>
    </row>
    <row r="3073" spans="2:19">
      <c r="B3073" s="4">
        <v>1992</v>
      </c>
      <c r="C3073" s="107">
        <v>0</v>
      </c>
      <c r="D3073" s="107">
        <v>0</v>
      </c>
      <c r="E3073" s="107">
        <v>0</v>
      </c>
      <c r="F3073" s="107">
        <v>0</v>
      </c>
      <c r="G3073" s="107">
        <v>0</v>
      </c>
      <c r="H3073" s="107">
        <v>0</v>
      </c>
      <c r="I3073" s="107">
        <v>0</v>
      </c>
      <c r="J3073" s="107">
        <v>1525.33</v>
      </c>
      <c r="K3073" s="107">
        <v>1525.33</v>
      </c>
      <c r="L3073" s="107">
        <v>1525.33</v>
      </c>
      <c r="M3073" s="107">
        <v>1525.33</v>
      </c>
      <c r="N3073" s="107">
        <v>1525.33</v>
      </c>
      <c r="O3073" s="107">
        <v>1525.33</v>
      </c>
      <c r="P3073" s="107">
        <v>1525.33</v>
      </c>
      <c r="Q3073" s="107">
        <v>1525.33</v>
      </c>
      <c r="R3073" s="107">
        <v>1525.33</v>
      </c>
      <c r="S3073" s="107">
        <v>1525.33</v>
      </c>
    </row>
    <row r="3074" spans="2:19">
      <c r="B3074" s="4">
        <v>1991</v>
      </c>
      <c r="C3074" s="107">
        <v>0</v>
      </c>
      <c r="D3074" s="107">
        <v>0</v>
      </c>
      <c r="E3074" s="107">
        <v>0</v>
      </c>
      <c r="F3074" s="107">
        <v>0</v>
      </c>
      <c r="G3074" s="107">
        <v>0</v>
      </c>
      <c r="H3074" s="107">
        <v>0</v>
      </c>
      <c r="I3074" s="107">
        <v>0</v>
      </c>
      <c r="J3074" s="107">
        <v>6272.47</v>
      </c>
      <c r="K3074" s="107">
        <v>6272.47</v>
      </c>
      <c r="L3074" s="107">
        <v>6272.47</v>
      </c>
      <c r="M3074" s="107">
        <v>6272.47</v>
      </c>
      <c r="N3074" s="107">
        <v>6272.47</v>
      </c>
      <c r="O3074" s="107">
        <v>6272.47</v>
      </c>
      <c r="P3074" s="107">
        <v>6272.47</v>
      </c>
      <c r="Q3074" s="107">
        <v>6272.47</v>
      </c>
      <c r="R3074" s="107">
        <v>6272.47</v>
      </c>
      <c r="S3074" s="107">
        <v>6272.47</v>
      </c>
    </row>
    <row r="3075" spans="2:19">
      <c r="B3075" s="4">
        <v>1990</v>
      </c>
      <c r="C3075" s="107">
        <v>0</v>
      </c>
      <c r="D3075" s="107">
        <v>0</v>
      </c>
      <c r="E3075" s="107">
        <v>0</v>
      </c>
      <c r="F3075" s="107">
        <v>0</v>
      </c>
      <c r="G3075" s="107">
        <v>0</v>
      </c>
      <c r="H3075" s="107">
        <v>0</v>
      </c>
      <c r="I3075" s="107">
        <v>0</v>
      </c>
      <c r="J3075" s="107">
        <v>9536.1</v>
      </c>
      <c r="K3075" s="107">
        <v>9536.1</v>
      </c>
      <c r="L3075" s="107">
        <v>9536.1</v>
      </c>
      <c r="M3075" s="107">
        <v>9536.1</v>
      </c>
      <c r="N3075" s="107">
        <v>9536.1</v>
      </c>
      <c r="O3075" s="107">
        <v>9536.1</v>
      </c>
      <c r="P3075" s="107">
        <v>9536.1</v>
      </c>
      <c r="Q3075" s="107">
        <v>9536.1</v>
      </c>
      <c r="R3075" s="107">
        <v>9536.1</v>
      </c>
      <c r="S3075" s="107">
        <v>9536.1</v>
      </c>
    </row>
    <row r="3076" spans="2:19">
      <c r="B3076" s="4">
        <v>1989</v>
      </c>
      <c r="C3076" s="107">
        <v>0</v>
      </c>
      <c r="D3076" s="107">
        <v>0</v>
      </c>
      <c r="E3076" s="107">
        <v>0</v>
      </c>
      <c r="F3076" s="107">
        <v>0</v>
      </c>
      <c r="G3076" s="107">
        <v>0</v>
      </c>
      <c r="H3076" s="107">
        <v>0</v>
      </c>
      <c r="I3076" s="107">
        <v>0</v>
      </c>
      <c r="J3076" s="107">
        <v>5952.46</v>
      </c>
      <c r="K3076" s="107">
        <v>5952.46</v>
      </c>
      <c r="L3076" s="107">
        <v>5952.46</v>
      </c>
      <c r="M3076" s="107">
        <v>5952.46</v>
      </c>
      <c r="N3076" s="107">
        <v>5952.46</v>
      </c>
      <c r="O3076" s="107">
        <v>5952.46</v>
      </c>
      <c r="P3076" s="107">
        <v>5952.46</v>
      </c>
      <c r="Q3076" s="107">
        <v>5952.46</v>
      </c>
      <c r="R3076" s="107">
        <v>5952.46</v>
      </c>
      <c r="S3076" s="107">
        <v>5952.46</v>
      </c>
    </row>
    <row r="3077" spans="2:19">
      <c r="B3077" s="4">
        <v>1988</v>
      </c>
      <c r="C3077" s="107">
        <v>0</v>
      </c>
      <c r="D3077" s="107">
        <v>0</v>
      </c>
      <c r="E3077" s="107">
        <v>0</v>
      </c>
      <c r="F3077" s="107">
        <v>0</v>
      </c>
      <c r="G3077" s="107">
        <v>0</v>
      </c>
      <c r="H3077" s="107">
        <v>0</v>
      </c>
      <c r="I3077" s="107">
        <v>0</v>
      </c>
      <c r="J3077" s="107">
        <v>6091.54</v>
      </c>
      <c r="K3077" s="107">
        <v>6091.54</v>
      </c>
      <c r="L3077" s="107">
        <v>6091.54</v>
      </c>
      <c r="M3077" s="107">
        <v>6091.54</v>
      </c>
      <c r="N3077" s="107">
        <v>6091.54</v>
      </c>
      <c r="O3077" s="107">
        <v>6091.54</v>
      </c>
      <c r="P3077" s="107">
        <v>6091.54</v>
      </c>
      <c r="Q3077" s="107">
        <v>6091.54</v>
      </c>
      <c r="R3077" s="107">
        <v>6091.54</v>
      </c>
      <c r="S3077" s="107">
        <v>6091.54</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4815.8500000000004</v>
      </c>
      <c r="K3079" s="107">
        <v>4815.8500000000004</v>
      </c>
      <c r="L3079" s="107">
        <v>4815.8500000000004</v>
      </c>
      <c r="M3079" s="107">
        <v>4815.8500000000004</v>
      </c>
      <c r="N3079" s="107">
        <v>4815.8500000000004</v>
      </c>
      <c r="O3079" s="107">
        <v>4815.8500000000004</v>
      </c>
      <c r="P3079" s="107">
        <v>4815.8500000000004</v>
      </c>
      <c r="Q3079" s="107">
        <v>4815.8500000000004</v>
      </c>
      <c r="R3079" s="107">
        <v>4815.8500000000004</v>
      </c>
      <c r="S3079" s="107">
        <v>4815.8500000000004</v>
      </c>
    </row>
    <row r="3080" spans="2:19">
      <c r="B3080" s="4">
        <v>1985</v>
      </c>
      <c r="C3080" s="107">
        <v>0</v>
      </c>
      <c r="D3080" s="107">
        <v>0</v>
      </c>
      <c r="E3080" s="107">
        <v>0</v>
      </c>
      <c r="F3080" s="107">
        <v>0</v>
      </c>
      <c r="G3080" s="107">
        <v>0</v>
      </c>
      <c r="H3080" s="107">
        <v>0</v>
      </c>
      <c r="I3080" s="107">
        <v>0</v>
      </c>
      <c r="J3080" s="107">
        <v>4257.0200000000004</v>
      </c>
      <c r="K3080" s="107">
        <v>4257.0200000000004</v>
      </c>
      <c r="L3080" s="107">
        <v>4257.0200000000004</v>
      </c>
      <c r="M3080" s="107">
        <v>4257.0200000000004</v>
      </c>
      <c r="N3080" s="107">
        <v>4257.0200000000004</v>
      </c>
      <c r="O3080" s="107">
        <v>4257.0200000000004</v>
      </c>
      <c r="P3080" s="107">
        <v>4257.0200000000004</v>
      </c>
      <c r="Q3080" s="107">
        <v>4257.0200000000004</v>
      </c>
      <c r="R3080" s="107">
        <v>4257.0200000000004</v>
      </c>
      <c r="S3080" s="107">
        <v>4257.0200000000004</v>
      </c>
    </row>
    <row r="3081" spans="2:19">
      <c r="B3081" s="4">
        <v>1984</v>
      </c>
      <c r="C3081" s="107">
        <v>0</v>
      </c>
      <c r="D3081" s="107">
        <v>0</v>
      </c>
      <c r="E3081" s="107">
        <v>0</v>
      </c>
      <c r="F3081" s="107">
        <v>0</v>
      </c>
      <c r="G3081" s="107">
        <v>0</v>
      </c>
      <c r="H3081" s="107">
        <v>0</v>
      </c>
      <c r="I3081" s="107">
        <v>0</v>
      </c>
      <c r="J3081" s="107">
        <v>3144.96</v>
      </c>
      <c r="K3081" s="107">
        <v>3144.96</v>
      </c>
      <c r="L3081" s="107">
        <v>3144.96</v>
      </c>
      <c r="M3081" s="107">
        <v>3144.96</v>
      </c>
      <c r="N3081" s="107">
        <v>3144.96</v>
      </c>
      <c r="O3081" s="107">
        <v>3144.96</v>
      </c>
      <c r="P3081" s="107">
        <v>3144.96</v>
      </c>
      <c r="Q3081" s="107">
        <v>3144.96</v>
      </c>
      <c r="R3081" s="107">
        <v>3144.96</v>
      </c>
      <c r="S3081" s="107">
        <v>3144.96</v>
      </c>
    </row>
    <row r="3082" spans="2:19">
      <c r="B3082" s="4">
        <v>1983</v>
      </c>
      <c r="C3082" s="107">
        <v>0</v>
      </c>
      <c r="D3082" s="107">
        <v>0</v>
      </c>
      <c r="E3082" s="107">
        <v>0</v>
      </c>
      <c r="F3082" s="107">
        <v>0</v>
      </c>
      <c r="G3082" s="107">
        <v>0</v>
      </c>
      <c r="H3082" s="107">
        <v>0</v>
      </c>
      <c r="I3082" s="107">
        <v>0</v>
      </c>
      <c r="J3082" s="107">
        <v>1409.63</v>
      </c>
      <c r="K3082" s="107">
        <v>1409.63</v>
      </c>
      <c r="L3082" s="107">
        <v>1409.63</v>
      </c>
      <c r="M3082" s="107">
        <v>1409.63</v>
      </c>
      <c r="N3082" s="107">
        <v>1409.63</v>
      </c>
      <c r="O3082" s="107">
        <v>1409.63</v>
      </c>
      <c r="P3082" s="107">
        <v>1409.63</v>
      </c>
      <c r="Q3082" s="107">
        <v>1409.63</v>
      </c>
      <c r="R3082" s="107">
        <v>1409.63</v>
      </c>
      <c r="S3082" s="107">
        <v>1409.63</v>
      </c>
    </row>
    <row r="3083" spans="2:19">
      <c r="B3083" s="4">
        <v>1982</v>
      </c>
      <c r="C3083" s="107">
        <v>0</v>
      </c>
      <c r="D3083" s="107">
        <v>0</v>
      </c>
      <c r="E3083" s="107">
        <v>0</v>
      </c>
      <c r="F3083" s="107">
        <v>0</v>
      </c>
      <c r="G3083" s="107">
        <v>0</v>
      </c>
      <c r="H3083" s="107">
        <v>0</v>
      </c>
      <c r="I3083" s="107">
        <v>0</v>
      </c>
      <c r="J3083" s="107">
        <v>4051.48</v>
      </c>
      <c r="K3083" s="107">
        <v>4051.48</v>
      </c>
      <c r="L3083" s="107">
        <v>4051.48</v>
      </c>
      <c r="M3083" s="107">
        <v>4051.48</v>
      </c>
      <c r="N3083" s="107">
        <v>4051.48</v>
      </c>
      <c r="O3083" s="107">
        <v>4051.48</v>
      </c>
      <c r="P3083" s="107">
        <v>4051.48</v>
      </c>
      <c r="Q3083" s="107">
        <v>4051.48</v>
      </c>
      <c r="R3083" s="107">
        <v>4051.48</v>
      </c>
      <c r="S3083" s="107">
        <v>4051.48</v>
      </c>
    </row>
    <row r="3084" spans="2:19">
      <c r="B3084" s="4">
        <v>1981</v>
      </c>
      <c r="C3084" s="107">
        <v>0</v>
      </c>
      <c r="D3084" s="107">
        <v>0</v>
      </c>
      <c r="E3084" s="107">
        <v>0</v>
      </c>
      <c r="F3084" s="107">
        <v>0</v>
      </c>
      <c r="G3084" s="107">
        <v>0</v>
      </c>
      <c r="H3084" s="107">
        <v>0</v>
      </c>
      <c r="I3084" s="107">
        <v>0</v>
      </c>
      <c r="J3084" s="107">
        <v>6218.33</v>
      </c>
      <c r="K3084" s="107">
        <v>6218.33</v>
      </c>
      <c r="L3084" s="107">
        <v>6218.33</v>
      </c>
      <c r="M3084" s="107">
        <v>6218.33</v>
      </c>
      <c r="N3084" s="107">
        <v>6218.33</v>
      </c>
      <c r="O3084" s="107">
        <v>6218.33</v>
      </c>
      <c r="P3084" s="107">
        <v>6218.33</v>
      </c>
      <c r="Q3084" s="107">
        <v>6218.33</v>
      </c>
      <c r="R3084" s="107">
        <v>6218.33</v>
      </c>
      <c r="S3084" s="107">
        <v>6218.33</v>
      </c>
    </row>
    <row r="3085" spans="2:19">
      <c r="B3085" s="4">
        <v>1980</v>
      </c>
      <c r="C3085" s="107">
        <v>0</v>
      </c>
      <c r="D3085" s="107">
        <v>0</v>
      </c>
      <c r="E3085" s="107">
        <v>0</v>
      </c>
      <c r="F3085" s="107">
        <v>0</v>
      </c>
      <c r="G3085" s="107">
        <v>0</v>
      </c>
      <c r="H3085" s="107">
        <v>0</v>
      </c>
      <c r="I3085" s="107">
        <v>0</v>
      </c>
      <c r="J3085" s="107">
        <v>8710.3700000000008</v>
      </c>
      <c r="K3085" s="107">
        <v>8710.3700000000008</v>
      </c>
      <c r="L3085" s="107">
        <v>8710.3700000000008</v>
      </c>
      <c r="M3085" s="107">
        <v>8710.3700000000008</v>
      </c>
      <c r="N3085" s="107">
        <v>8710.3700000000008</v>
      </c>
      <c r="O3085" s="107">
        <v>8710.3700000000008</v>
      </c>
      <c r="P3085" s="107">
        <v>8710.3700000000008</v>
      </c>
      <c r="Q3085" s="107">
        <v>8710.3700000000008</v>
      </c>
      <c r="R3085" s="107">
        <v>8710.3700000000008</v>
      </c>
      <c r="S3085" s="107">
        <v>8710.3700000000008</v>
      </c>
    </row>
    <row r="3086" spans="2:19">
      <c r="B3086" s="4">
        <v>1979</v>
      </c>
      <c r="C3086" s="107">
        <v>0</v>
      </c>
      <c r="D3086" s="107">
        <v>0</v>
      </c>
      <c r="E3086" s="107">
        <v>0</v>
      </c>
      <c r="F3086" s="107">
        <v>0</v>
      </c>
      <c r="G3086" s="107">
        <v>0</v>
      </c>
      <c r="H3086" s="107">
        <v>0</v>
      </c>
      <c r="I3086" s="107">
        <v>0</v>
      </c>
      <c r="J3086" s="107">
        <v>7899.6</v>
      </c>
      <c r="K3086" s="107">
        <v>7899.6</v>
      </c>
      <c r="L3086" s="107">
        <v>7899.6</v>
      </c>
      <c r="M3086" s="107">
        <v>7899.6</v>
      </c>
      <c r="N3086" s="107">
        <v>7899.6</v>
      </c>
      <c r="O3086" s="107">
        <v>7899.6</v>
      </c>
      <c r="P3086" s="107">
        <v>7899.6</v>
      </c>
      <c r="Q3086" s="107">
        <v>7899.6</v>
      </c>
      <c r="R3086" s="107">
        <v>7899.6</v>
      </c>
      <c r="S3086" s="107">
        <v>7899.6</v>
      </c>
    </row>
    <row r="3087" spans="2:19">
      <c r="B3087" s="4">
        <v>1978</v>
      </c>
      <c r="C3087" s="107">
        <v>0</v>
      </c>
      <c r="D3087" s="107">
        <v>0</v>
      </c>
      <c r="E3087" s="107">
        <v>0</v>
      </c>
      <c r="F3087" s="107">
        <v>0</v>
      </c>
      <c r="G3087" s="107">
        <v>0</v>
      </c>
      <c r="H3087" s="107">
        <v>0</v>
      </c>
      <c r="I3087" s="107">
        <v>0</v>
      </c>
      <c r="J3087" s="107">
        <v>7965.44</v>
      </c>
      <c r="K3087" s="107">
        <v>7965.44</v>
      </c>
      <c r="L3087" s="107">
        <v>7965.44</v>
      </c>
      <c r="M3087" s="107">
        <v>7965.44</v>
      </c>
      <c r="N3087" s="107">
        <v>7965.44</v>
      </c>
      <c r="O3087" s="107">
        <v>7965.44</v>
      </c>
      <c r="P3087" s="107">
        <v>7965.44</v>
      </c>
      <c r="Q3087" s="107">
        <v>7965.44</v>
      </c>
      <c r="R3087" s="107">
        <v>7965.44</v>
      </c>
      <c r="S3087" s="107">
        <v>7965.44</v>
      </c>
    </row>
    <row r="3088" spans="2:19">
      <c r="B3088" s="4">
        <v>1977</v>
      </c>
      <c r="C3088" s="107">
        <v>0</v>
      </c>
      <c r="D3088" s="107">
        <v>0</v>
      </c>
      <c r="E3088" s="107">
        <v>0</v>
      </c>
      <c r="F3088" s="107">
        <v>0</v>
      </c>
      <c r="G3088" s="107">
        <v>0</v>
      </c>
      <c r="H3088" s="107">
        <v>0</v>
      </c>
      <c r="I3088" s="107">
        <v>0</v>
      </c>
      <c r="J3088" s="107">
        <v>6608.41</v>
      </c>
      <c r="K3088" s="107">
        <v>6608.41</v>
      </c>
      <c r="L3088" s="107">
        <v>6608.41</v>
      </c>
      <c r="M3088" s="107">
        <v>6608.41</v>
      </c>
      <c r="N3088" s="107">
        <v>6608.41</v>
      </c>
      <c r="O3088" s="107">
        <v>6608.41</v>
      </c>
      <c r="P3088" s="107">
        <v>6608.41</v>
      </c>
      <c r="Q3088" s="107">
        <v>6608.41</v>
      </c>
      <c r="R3088" s="107">
        <v>6608.41</v>
      </c>
      <c r="S3088" s="107">
        <v>6608.41</v>
      </c>
    </row>
    <row r="3089" spans="2:19">
      <c r="B3089" s="4">
        <v>1976</v>
      </c>
      <c r="C3089" s="107">
        <v>0</v>
      </c>
      <c r="D3089" s="107">
        <v>0</v>
      </c>
      <c r="E3089" s="107">
        <v>0</v>
      </c>
      <c r="F3089" s="107">
        <v>0</v>
      </c>
      <c r="G3089" s="107">
        <v>0</v>
      </c>
      <c r="H3089" s="107">
        <v>0</v>
      </c>
      <c r="I3089" s="107">
        <v>0</v>
      </c>
      <c r="J3089" s="107">
        <v>4984.9399999999996</v>
      </c>
      <c r="K3089" s="107">
        <v>4984.9399999999996</v>
      </c>
      <c r="L3089" s="107">
        <v>4984.9399999999996</v>
      </c>
      <c r="M3089" s="107">
        <v>4984.9399999999996</v>
      </c>
      <c r="N3089" s="107">
        <v>4984.9399999999996</v>
      </c>
      <c r="O3089" s="107">
        <v>4984.9399999999996</v>
      </c>
      <c r="P3089" s="107">
        <v>4984.9399999999996</v>
      </c>
      <c r="Q3089" s="107">
        <v>4984.9399999999996</v>
      </c>
      <c r="R3089" s="107">
        <v>4984.9399999999996</v>
      </c>
      <c r="S3089" s="107">
        <v>4984.9399999999996</v>
      </c>
    </row>
    <row r="3090" spans="2:19">
      <c r="B3090" s="4">
        <v>1975</v>
      </c>
      <c r="C3090" s="107">
        <v>0</v>
      </c>
      <c r="D3090" s="107">
        <v>0</v>
      </c>
      <c r="E3090" s="107">
        <v>0</v>
      </c>
      <c r="F3090" s="107">
        <v>0</v>
      </c>
      <c r="G3090" s="107">
        <v>0</v>
      </c>
      <c r="H3090" s="107">
        <v>0</v>
      </c>
      <c r="I3090" s="107">
        <v>0</v>
      </c>
      <c r="J3090" s="107">
        <v>6689.27</v>
      </c>
      <c r="K3090" s="107">
        <v>6689.27</v>
      </c>
      <c r="L3090" s="107">
        <v>6689.27</v>
      </c>
      <c r="M3090" s="107">
        <v>6689.27</v>
      </c>
      <c r="N3090" s="107">
        <v>6689.27</v>
      </c>
      <c r="O3090" s="107">
        <v>6689.27</v>
      </c>
      <c r="P3090" s="107">
        <v>6689.27</v>
      </c>
      <c r="Q3090" s="107">
        <v>6689.27</v>
      </c>
      <c r="R3090" s="107">
        <v>6689.27</v>
      </c>
      <c r="S3090" s="107">
        <v>6689.27</v>
      </c>
    </row>
    <row r="3091" spans="2:19">
      <c r="B3091" s="4">
        <v>1974</v>
      </c>
      <c r="C3091" s="107">
        <v>0</v>
      </c>
      <c r="D3091" s="107">
        <v>0</v>
      </c>
      <c r="E3091" s="107">
        <v>0</v>
      </c>
      <c r="F3091" s="107">
        <v>0</v>
      </c>
      <c r="G3091" s="107">
        <v>0</v>
      </c>
      <c r="H3091" s="107">
        <v>0</v>
      </c>
      <c r="I3091" s="107">
        <v>0</v>
      </c>
      <c r="J3091" s="107">
        <v>5603.4</v>
      </c>
      <c r="K3091" s="107">
        <v>5603.4</v>
      </c>
      <c r="L3091" s="107">
        <v>5603.4</v>
      </c>
      <c r="M3091" s="107">
        <v>5603.4</v>
      </c>
      <c r="N3091" s="107">
        <v>5603.4</v>
      </c>
      <c r="O3091" s="107">
        <v>5603.4</v>
      </c>
      <c r="P3091" s="107">
        <v>5603.4</v>
      </c>
      <c r="Q3091" s="107">
        <v>5603.4</v>
      </c>
      <c r="R3091" s="107">
        <v>5603.4</v>
      </c>
      <c r="S3091" s="107">
        <v>5603.4</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0</v>
      </c>
      <c r="D3136" s="109">
        <f>SUM(D3058:D3135)</f>
        <v>0</v>
      </c>
      <c r="E3136" s="109">
        <f>SUM(E3057:E3135)</f>
        <v>0</v>
      </c>
      <c r="F3136" s="109">
        <f>SUM(F3056:F3135)</f>
        <v>0</v>
      </c>
      <c r="G3136" s="109">
        <f>SUM(G3055:G3135)</f>
        <v>0</v>
      </c>
      <c r="H3136" s="109">
        <f>SUM(H3049:H3135)</f>
        <v>0</v>
      </c>
      <c r="I3136" s="109">
        <f>SUM(I3049:I3135)</f>
        <v>2512.609158058604</v>
      </c>
      <c r="J3136" s="109">
        <f t="shared" ref="J3136" si="61">SUM(J3049:J3135)</f>
        <v>141905.52915805863</v>
      </c>
      <c r="K3136" s="109">
        <f>SUM(K3049:K3135)</f>
        <v>141905.52915805863</v>
      </c>
      <c r="L3136" s="109">
        <f t="shared" ref="L3136" si="62">SUM(L3049:L3135)</f>
        <v>141905.52915805863</v>
      </c>
      <c r="M3136" s="109">
        <f>SUM(M3049:M3135)</f>
        <v>141905.52915805863</v>
      </c>
      <c r="N3136" s="109">
        <f>SUM(N3044:N3135)</f>
        <v>141905.52915805863</v>
      </c>
      <c r="O3136" s="109">
        <f>SUM(O3044:O3135)</f>
        <v>141905.52915805863</v>
      </c>
      <c r="P3136" s="109">
        <f>SUM(P3044:P3135)</f>
        <v>141905.52915805863</v>
      </c>
      <c r="Q3136" s="109">
        <f>SUM(Q3044:Q3135)</f>
        <v>141905.52915805863</v>
      </c>
      <c r="R3136" s="109">
        <f>SUM(R3043:R3135)</f>
        <v>141905.52915805863</v>
      </c>
      <c r="S3136" s="109">
        <f>SUM(S3043:S3135)</f>
        <v>141905.52915805863</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151133.92000000001</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36833.499999999993</v>
      </c>
      <c r="S3139" s="107">
        <v>36833.499999999993</v>
      </c>
    </row>
    <row r="3140" spans="1:19">
      <c r="B3140" s="4">
        <v>2020</v>
      </c>
      <c r="C3140" s="105"/>
      <c r="D3140" s="105"/>
      <c r="E3140" s="105"/>
      <c r="F3140" s="105"/>
      <c r="G3140" s="105"/>
      <c r="H3140" s="105"/>
      <c r="I3140" s="105"/>
      <c r="J3140" s="105"/>
      <c r="K3140" s="105"/>
      <c r="L3140" s="105"/>
      <c r="M3140" s="105"/>
      <c r="N3140" s="105"/>
      <c r="O3140" s="105"/>
      <c r="P3140" s="105"/>
      <c r="Q3140" s="107">
        <v>0</v>
      </c>
      <c r="R3140" s="107">
        <v>0</v>
      </c>
      <c r="S3140" s="107">
        <v>0</v>
      </c>
    </row>
    <row r="3141" spans="1:19">
      <c r="A3141" s="35"/>
      <c r="B3141" s="4">
        <v>2019</v>
      </c>
      <c r="C3141" s="105"/>
      <c r="D3141" s="105"/>
      <c r="E3141" s="105"/>
      <c r="F3141" s="105"/>
      <c r="G3141" s="105"/>
      <c r="H3141" s="105"/>
      <c r="I3141" s="105"/>
      <c r="J3141" s="105"/>
      <c r="K3141" s="105"/>
      <c r="L3141" s="105"/>
      <c r="M3141" s="105"/>
      <c r="N3141" s="105"/>
      <c r="O3141" s="105"/>
      <c r="P3141" s="107">
        <v>14153.83</v>
      </c>
      <c r="Q3141" s="107">
        <v>14153.83</v>
      </c>
      <c r="R3141" s="107">
        <v>14153.83</v>
      </c>
      <c r="S3141" s="107">
        <v>14153.83</v>
      </c>
    </row>
    <row r="3142" spans="1:19">
      <c r="A3142" s="35"/>
      <c r="B3142" s="4">
        <v>2018</v>
      </c>
      <c r="C3142" s="105"/>
      <c r="D3142" s="105"/>
      <c r="E3142" s="105"/>
      <c r="F3142" s="105"/>
      <c r="G3142" s="105"/>
      <c r="H3142" s="105"/>
      <c r="I3142" s="105"/>
      <c r="J3142" s="105"/>
      <c r="K3142" s="105"/>
      <c r="L3142" s="105"/>
      <c r="M3142" s="105"/>
      <c r="N3142" s="105"/>
      <c r="O3142" s="107">
        <v>1690.4</v>
      </c>
      <c r="P3142" s="107">
        <v>1690.4</v>
      </c>
      <c r="Q3142" s="107">
        <v>1690.4</v>
      </c>
      <c r="R3142" s="107">
        <v>1690.4</v>
      </c>
      <c r="S3142" s="107">
        <v>1690.4</v>
      </c>
    </row>
    <row r="3143" spans="1:19">
      <c r="A3143" s="35"/>
      <c r="B3143" s="4">
        <v>2017</v>
      </c>
      <c r="C3143" s="105"/>
      <c r="D3143" s="105"/>
      <c r="E3143" s="105"/>
      <c r="F3143" s="105"/>
      <c r="G3143" s="105"/>
      <c r="H3143" s="105"/>
      <c r="I3143" s="105"/>
      <c r="J3143" s="105"/>
      <c r="K3143" s="105"/>
      <c r="L3143" s="105"/>
      <c r="M3143" s="105"/>
      <c r="N3143" s="107">
        <v>10845.420000000002</v>
      </c>
      <c r="O3143" s="107">
        <v>10845.420000000002</v>
      </c>
      <c r="P3143" s="107">
        <v>10845.420000000002</v>
      </c>
      <c r="Q3143" s="107">
        <v>10845.420000000002</v>
      </c>
      <c r="R3143" s="107">
        <v>10845.420000000002</v>
      </c>
      <c r="S3143" s="107">
        <v>10845.420000000002</v>
      </c>
    </row>
    <row r="3144" spans="1:19">
      <c r="B3144" s="4">
        <v>2016</v>
      </c>
      <c r="C3144" s="105"/>
      <c r="D3144" s="105"/>
      <c r="E3144" s="105"/>
      <c r="F3144" s="105"/>
      <c r="G3144" s="105"/>
      <c r="H3144" s="105"/>
      <c r="I3144" s="105"/>
      <c r="J3144" s="105"/>
      <c r="K3144" s="105"/>
      <c r="L3144" s="105"/>
      <c r="M3144" s="107">
        <v>5544</v>
      </c>
      <c r="N3144" s="107">
        <v>5544</v>
      </c>
      <c r="O3144" s="107">
        <v>5544</v>
      </c>
      <c r="P3144" s="107">
        <v>5544</v>
      </c>
      <c r="Q3144" s="107">
        <v>5544</v>
      </c>
      <c r="R3144" s="107">
        <v>5544</v>
      </c>
      <c r="S3144" s="107">
        <v>5544</v>
      </c>
    </row>
    <row r="3145" spans="1:19">
      <c r="B3145" s="4">
        <v>2015</v>
      </c>
      <c r="C3145" s="105"/>
      <c r="D3145" s="105"/>
      <c r="E3145" s="105"/>
      <c r="F3145" s="105"/>
      <c r="G3145" s="105"/>
      <c r="H3145" s="105"/>
      <c r="I3145" s="105"/>
      <c r="J3145" s="105"/>
      <c r="K3145" s="105"/>
      <c r="L3145" s="107">
        <v>0</v>
      </c>
      <c r="M3145" s="107">
        <v>0</v>
      </c>
      <c r="N3145" s="107">
        <v>0</v>
      </c>
      <c r="O3145" s="107">
        <v>0</v>
      </c>
      <c r="P3145" s="107">
        <v>0</v>
      </c>
      <c r="Q3145" s="107">
        <v>0</v>
      </c>
      <c r="R3145" s="107">
        <v>0</v>
      </c>
      <c r="S3145" s="107">
        <v>0</v>
      </c>
    </row>
    <row r="3146" spans="1:19">
      <c r="B3146" s="4">
        <v>2014</v>
      </c>
      <c r="C3146" s="105"/>
      <c r="D3146" s="105"/>
      <c r="E3146" s="105"/>
      <c r="F3146" s="105"/>
      <c r="G3146" s="105"/>
      <c r="H3146" s="105"/>
      <c r="I3146" s="105"/>
      <c r="J3146" s="105"/>
      <c r="K3146" s="107">
        <v>0</v>
      </c>
      <c r="L3146" s="107">
        <v>0</v>
      </c>
      <c r="M3146" s="107">
        <v>0</v>
      </c>
      <c r="N3146" s="107">
        <v>0</v>
      </c>
      <c r="O3146" s="107">
        <v>0</v>
      </c>
      <c r="P3146" s="107">
        <v>0</v>
      </c>
      <c r="Q3146" s="107">
        <v>0</v>
      </c>
      <c r="R3146" s="107">
        <v>0</v>
      </c>
      <c r="S3146" s="107">
        <v>0</v>
      </c>
    </row>
    <row r="3147" spans="1:19">
      <c r="B3147" s="4">
        <v>2013</v>
      </c>
      <c r="C3147" s="105"/>
      <c r="D3147" s="105"/>
      <c r="E3147" s="105"/>
      <c r="F3147" s="105"/>
      <c r="G3147" s="105"/>
      <c r="H3147" s="105"/>
      <c r="I3147" s="105"/>
      <c r="J3147" s="107">
        <v>0</v>
      </c>
      <c r="K3147" s="107">
        <v>0</v>
      </c>
      <c r="L3147" s="107">
        <v>0</v>
      </c>
      <c r="M3147" s="107">
        <v>0</v>
      </c>
      <c r="N3147" s="107">
        <v>0</v>
      </c>
      <c r="O3147" s="107">
        <v>0</v>
      </c>
      <c r="P3147" s="107">
        <v>0</v>
      </c>
      <c r="Q3147" s="107">
        <v>0</v>
      </c>
      <c r="R3147" s="107">
        <v>0</v>
      </c>
      <c r="S3147" s="107">
        <v>0</v>
      </c>
    </row>
    <row r="3148" spans="1:19">
      <c r="B3148" s="4">
        <v>2012</v>
      </c>
      <c r="C3148" s="105"/>
      <c r="D3148" s="105"/>
      <c r="E3148" s="105"/>
      <c r="F3148" s="105"/>
      <c r="G3148" s="105"/>
      <c r="H3148" s="105"/>
      <c r="I3148" s="107">
        <v>0</v>
      </c>
      <c r="J3148" s="107">
        <v>0</v>
      </c>
      <c r="K3148" s="107">
        <v>0</v>
      </c>
      <c r="L3148" s="107">
        <v>0</v>
      </c>
      <c r="M3148" s="107">
        <v>0</v>
      </c>
      <c r="N3148" s="107">
        <v>0</v>
      </c>
      <c r="O3148" s="107">
        <v>0</v>
      </c>
      <c r="P3148" s="107">
        <v>0</v>
      </c>
      <c r="Q3148" s="107">
        <v>0</v>
      </c>
      <c r="R3148" s="107">
        <v>0</v>
      </c>
      <c r="S3148" s="107">
        <v>0</v>
      </c>
    </row>
    <row r="3149" spans="1:19">
      <c r="B3149" s="4">
        <v>2011</v>
      </c>
      <c r="C3149" s="105"/>
      <c r="D3149" s="105"/>
      <c r="E3149" s="105"/>
      <c r="F3149" s="105"/>
      <c r="G3149" s="105"/>
      <c r="H3149" s="107">
        <v>0</v>
      </c>
      <c r="I3149" s="107">
        <v>0</v>
      </c>
      <c r="J3149" s="107">
        <v>0</v>
      </c>
      <c r="K3149" s="107">
        <v>0</v>
      </c>
      <c r="L3149" s="107">
        <v>0</v>
      </c>
      <c r="M3149" s="107">
        <v>0</v>
      </c>
      <c r="N3149" s="107">
        <v>0</v>
      </c>
      <c r="O3149" s="107">
        <v>0</v>
      </c>
      <c r="P3149" s="107">
        <v>0</v>
      </c>
      <c r="Q3149" s="107">
        <v>0</v>
      </c>
      <c r="R3149" s="107">
        <v>0</v>
      </c>
      <c r="S3149" s="107">
        <v>0</v>
      </c>
    </row>
    <row r="3150" spans="1:19">
      <c r="B3150" s="4">
        <v>2010</v>
      </c>
      <c r="C3150" s="105"/>
      <c r="D3150" s="105"/>
      <c r="E3150" s="105"/>
      <c r="F3150" s="105"/>
      <c r="G3150" s="107">
        <v>0</v>
      </c>
      <c r="H3150" s="107">
        <v>0</v>
      </c>
      <c r="I3150" s="107">
        <v>0</v>
      </c>
      <c r="J3150" s="107">
        <v>0</v>
      </c>
      <c r="K3150" s="107">
        <v>0</v>
      </c>
      <c r="L3150" s="107">
        <v>0</v>
      </c>
      <c r="M3150" s="107">
        <v>0</v>
      </c>
      <c r="N3150" s="107">
        <v>0</v>
      </c>
      <c r="O3150" s="107">
        <v>0</v>
      </c>
      <c r="P3150" s="107">
        <v>0</v>
      </c>
      <c r="Q3150" s="107">
        <v>0</v>
      </c>
      <c r="R3150" s="107">
        <v>0</v>
      </c>
      <c r="S3150" s="107">
        <v>0</v>
      </c>
    </row>
    <row r="3151" spans="1:19">
      <c r="B3151" s="4">
        <v>2009</v>
      </c>
      <c r="C3151" s="105"/>
      <c r="D3151" s="105"/>
      <c r="E3151" s="105"/>
      <c r="F3151" s="107">
        <v>0</v>
      </c>
      <c r="G3151" s="107">
        <v>0</v>
      </c>
      <c r="H3151" s="107">
        <v>0</v>
      </c>
      <c r="I3151" s="107">
        <v>0</v>
      </c>
      <c r="J3151" s="107">
        <v>0</v>
      </c>
      <c r="K3151" s="107">
        <v>0</v>
      </c>
      <c r="L3151" s="107">
        <v>0</v>
      </c>
      <c r="M3151" s="107">
        <v>0</v>
      </c>
      <c r="N3151" s="107">
        <v>0</v>
      </c>
      <c r="O3151" s="107">
        <v>0</v>
      </c>
      <c r="P3151" s="107">
        <v>0</v>
      </c>
      <c r="Q3151" s="107">
        <v>0</v>
      </c>
      <c r="R3151" s="107">
        <v>0</v>
      </c>
      <c r="S3151" s="107">
        <v>0</v>
      </c>
    </row>
    <row r="3152" spans="1:19">
      <c r="B3152" s="4">
        <v>2008</v>
      </c>
      <c r="C3152" s="105"/>
      <c r="D3152" s="105"/>
      <c r="E3152" s="107">
        <v>0</v>
      </c>
      <c r="F3152" s="107">
        <v>0</v>
      </c>
      <c r="G3152" s="107">
        <v>0</v>
      </c>
      <c r="H3152" s="107">
        <v>0</v>
      </c>
      <c r="I3152" s="107">
        <v>0</v>
      </c>
      <c r="J3152" s="107">
        <v>0</v>
      </c>
      <c r="K3152" s="107">
        <v>0</v>
      </c>
      <c r="L3152" s="107">
        <v>0</v>
      </c>
      <c r="M3152" s="107">
        <v>0</v>
      </c>
      <c r="N3152" s="107">
        <v>0</v>
      </c>
      <c r="O3152" s="107">
        <v>0</v>
      </c>
      <c r="P3152" s="107">
        <v>0</v>
      </c>
      <c r="Q3152" s="107">
        <v>0</v>
      </c>
      <c r="R3152" s="107">
        <v>0</v>
      </c>
      <c r="S3152" s="107">
        <v>0</v>
      </c>
    </row>
    <row r="3153" spans="2:19">
      <c r="B3153" s="4">
        <v>2007</v>
      </c>
      <c r="C3153" s="105"/>
      <c r="D3153" s="107">
        <v>0</v>
      </c>
      <c r="E3153" s="107">
        <v>0</v>
      </c>
      <c r="F3153" s="107">
        <v>0</v>
      </c>
      <c r="G3153" s="107">
        <v>0</v>
      </c>
      <c r="H3153" s="107">
        <v>0</v>
      </c>
      <c r="I3153" s="107">
        <v>0</v>
      </c>
      <c r="J3153" s="107">
        <v>0</v>
      </c>
      <c r="K3153" s="107">
        <v>0</v>
      </c>
      <c r="L3153" s="107">
        <v>0</v>
      </c>
      <c r="M3153" s="107">
        <v>0</v>
      </c>
      <c r="N3153" s="107">
        <v>0</v>
      </c>
      <c r="O3153" s="107">
        <v>0</v>
      </c>
      <c r="P3153" s="107">
        <v>0</v>
      </c>
      <c r="Q3153" s="107">
        <v>0</v>
      </c>
      <c r="R3153" s="107">
        <v>0</v>
      </c>
      <c r="S3153" s="107">
        <v>0</v>
      </c>
    </row>
    <row r="3154" spans="2:19">
      <c r="B3154" s="4">
        <v>2006</v>
      </c>
      <c r="C3154" s="107">
        <v>0</v>
      </c>
      <c r="D3154" s="107">
        <v>0</v>
      </c>
      <c r="E3154" s="107">
        <v>0</v>
      </c>
      <c r="F3154" s="107">
        <v>0</v>
      </c>
      <c r="G3154" s="107">
        <v>0</v>
      </c>
      <c r="H3154" s="107">
        <v>0</v>
      </c>
      <c r="I3154" s="107">
        <v>0</v>
      </c>
      <c r="J3154" s="107">
        <v>0</v>
      </c>
      <c r="K3154" s="107">
        <v>0</v>
      </c>
      <c r="L3154" s="107">
        <v>0</v>
      </c>
      <c r="M3154" s="107">
        <v>0</v>
      </c>
      <c r="N3154" s="107">
        <v>0</v>
      </c>
      <c r="O3154" s="107">
        <v>0</v>
      </c>
      <c r="P3154" s="107">
        <v>0</v>
      </c>
      <c r="Q3154" s="107">
        <v>0</v>
      </c>
      <c r="R3154" s="107">
        <v>0</v>
      </c>
      <c r="S3154" s="107">
        <v>0</v>
      </c>
    </row>
    <row r="3155" spans="2:19">
      <c r="B3155" s="4">
        <v>2005</v>
      </c>
      <c r="C3155" s="107">
        <v>7336</v>
      </c>
      <c r="D3155" s="107">
        <v>7336</v>
      </c>
      <c r="E3155" s="107">
        <v>7336</v>
      </c>
      <c r="F3155" s="107">
        <v>7336</v>
      </c>
      <c r="G3155" s="107">
        <v>7336</v>
      </c>
      <c r="H3155" s="107">
        <v>7336</v>
      </c>
      <c r="I3155" s="107">
        <v>7336</v>
      </c>
      <c r="J3155" s="107">
        <v>7336</v>
      </c>
      <c r="K3155" s="107">
        <v>7336</v>
      </c>
      <c r="L3155" s="107">
        <v>7336</v>
      </c>
      <c r="M3155" s="107">
        <v>7336</v>
      </c>
      <c r="N3155" s="107">
        <v>7336</v>
      </c>
      <c r="O3155" s="107">
        <v>7336</v>
      </c>
      <c r="P3155" s="107">
        <v>7336</v>
      </c>
      <c r="Q3155" s="107">
        <v>7336</v>
      </c>
      <c r="R3155" s="107">
        <v>7336</v>
      </c>
      <c r="S3155" s="107">
        <v>7336</v>
      </c>
    </row>
    <row r="3156" spans="2:19">
      <c r="B3156" s="4">
        <v>2004</v>
      </c>
      <c r="C3156" s="107">
        <v>0</v>
      </c>
      <c r="D3156" s="107">
        <v>0</v>
      </c>
      <c r="E3156" s="107">
        <v>0</v>
      </c>
      <c r="F3156" s="107">
        <v>0</v>
      </c>
      <c r="G3156" s="107">
        <v>0</v>
      </c>
      <c r="H3156" s="107">
        <v>0</v>
      </c>
      <c r="I3156" s="107">
        <v>0</v>
      </c>
      <c r="J3156" s="107">
        <v>0</v>
      </c>
      <c r="K3156" s="107">
        <v>0</v>
      </c>
      <c r="L3156" s="107">
        <v>0</v>
      </c>
      <c r="M3156" s="107">
        <v>0</v>
      </c>
      <c r="N3156" s="107">
        <v>0</v>
      </c>
      <c r="O3156" s="107">
        <v>0</v>
      </c>
      <c r="P3156" s="107">
        <v>0</v>
      </c>
      <c r="Q3156" s="107">
        <v>0</v>
      </c>
      <c r="R3156" s="107">
        <v>0</v>
      </c>
      <c r="S3156" s="107">
        <v>0</v>
      </c>
    </row>
    <row r="3157" spans="2:19">
      <c r="B3157" s="4">
        <v>2003</v>
      </c>
      <c r="C3157" s="107">
        <v>0</v>
      </c>
      <c r="D3157" s="107">
        <v>0</v>
      </c>
      <c r="E3157" s="107">
        <v>0</v>
      </c>
      <c r="F3157" s="107">
        <v>0</v>
      </c>
      <c r="G3157" s="107">
        <v>0</v>
      </c>
      <c r="H3157" s="107">
        <v>0</v>
      </c>
      <c r="I3157" s="107">
        <v>0</v>
      </c>
      <c r="J3157" s="107">
        <v>0</v>
      </c>
      <c r="K3157" s="107">
        <v>0</v>
      </c>
      <c r="L3157" s="107">
        <v>0</v>
      </c>
      <c r="M3157" s="107">
        <v>0</v>
      </c>
      <c r="N3157" s="107">
        <v>0</v>
      </c>
      <c r="O3157" s="107">
        <v>0</v>
      </c>
      <c r="P3157" s="107">
        <v>0</v>
      </c>
      <c r="Q3157" s="107">
        <v>0</v>
      </c>
      <c r="R3157" s="107">
        <v>0</v>
      </c>
      <c r="S3157" s="107">
        <v>0</v>
      </c>
    </row>
    <row r="3158" spans="2:19">
      <c r="B3158" s="4">
        <v>2002</v>
      </c>
      <c r="C3158" s="107">
        <v>0</v>
      </c>
      <c r="D3158" s="107">
        <v>0</v>
      </c>
      <c r="E3158" s="107">
        <v>0</v>
      </c>
      <c r="F3158" s="107">
        <v>0</v>
      </c>
      <c r="G3158" s="107">
        <v>0</v>
      </c>
      <c r="H3158" s="107">
        <v>0</v>
      </c>
      <c r="I3158" s="107">
        <v>0</v>
      </c>
      <c r="J3158" s="107">
        <v>0</v>
      </c>
      <c r="K3158" s="107">
        <v>0</v>
      </c>
      <c r="L3158" s="107">
        <v>0</v>
      </c>
      <c r="M3158" s="107">
        <v>0</v>
      </c>
      <c r="N3158" s="107">
        <v>0</v>
      </c>
      <c r="O3158" s="107">
        <v>0</v>
      </c>
      <c r="P3158" s="107">
        <v>0</v>
      </c>
      <c r="Q3158" s="107">
        <v>0</v>
      </c>
      <c r="R3158" s="107">
        <v>0</v>
      </c>
      <c r="S3158" s="107">
        <v>0</v>
      </c>
    </row>
    <row r="3159" spans="2:19">
      <c r="B3159" s="4">
        <v>2001</v>
      </c>
      <c r="C3159" s="107">
        <v>0</v>
      </c>
      <c r="D3159" s="107">
        <v>0</v>
      </c>
      <c r="E3159" s="107">
        <v>0</v>
      </c>
      <c r="F3159" s="107">
        <v>0</v>
      </c>
      <c r="G3159" s="107">
        <v>0</v>
      </c>
      <c r="H3159" s="107">
        <v>0</v>
      </c>
      <c r="I3159" s="107">
        <v>0</v>
      </c>
      <c r="J3159" s="107">
        <v>0</v>
      </c>
      <c r="K3159" s="107">
        <v>0</v>
      </c>
      <c r="L3159" s="107">
        <v>0</v>
      </c>
      <c r="M3159" s="107">
        <v>0</v>
      </c>
      <c r="N3159" s="107">
        <v>0</v>
      </c>
      <c r="O3159" s="107">
        <v>0</v>
      </c>
      <c r="P3159" s="107">
        <v>0</v>
      </c>
      <c r="Q3159" s="107">
        <v>0</v>
      </c>
      <c r="R3159" s="107">
        <v>0</v>
      </c>
      <c r="S3159" s="107">
        <v>0</v>
      </c>
    </row>
    <row r="3160" spans="2:19">
      <c r="B3160" s="4">
        <v>2000</v>
      </c>
      <c r="C3160" s="107">
        <v>0</v>
      </c>
      <c r="D3160" s="107">
        <v>0</v>
      </c>
      <c r="E3160" s="107">
        <v>0</v>
      </c>
      <c r="F3160" s="107">
        <v>0</v>
      </c>
      <c r="G3160" s="107">
        <v>0</v>
      </c>
      <c r="H3160" s="107">
        <v>0</v>
      </c>
      <c r="I3160" s="107">
        <v>0</v>
      </c>
      <c r="J3160" s="107">
        <v>0</v>
      </c>
      <c r="K3160" s="107">
        <v>0</v>
      </c>
      <c r="L3160" s="107">
        <v>0</v>
      </c>
      <c r="M3160" s="107">
        <v>0</v>
      </c>
      <c r="N3160" s="107">
        <v>0</v>
      </c>
      <c r="O3160" s="107">
        <v>0</v>
      </c>
      <c r="P3160" s="107">
        <v>0</v>
      </c>
      <c r="Q3160" s="107">
        <v>0</v>
      </c>
      <c r="R3160" s="107">
        <v>0</v>
      </c>
      <c r="S3160" s="107">
        <v>0</v>
      </c>
    </row>
    <row r="3161" spans="2:19">
      <c r="B3161" s="4">
        <v>1999</v>
      </c>
      <c r="C3161" s="107">
        <v>34696</v>
      </c>
      <c r="D3161" s="107">
        <v>34696</v>
      </c>
      <c r="E3161" s="107">
        <v>34696</v>
      </c>
      <c r="F3161" s="107">
        <v>34696</v>
      </c>
      <c r="G3161" s="107">
        <v>34696</v>
      </c>
      <c r="H3161" s="107">
        <v>34696</v>
      </c>
      <c r="I3161" s="107">
        <v>34696</v>
      </c>
      <c r="J3161" s="107">
        <v>34696</v>
      </c>
      <c r="K3161" s="107">
        <v>34696</v>
      </c>
      <c r="L3161" s="107">
        <v>34696</v>
      </c>
      <c r="M3161" s="107">
        <v>34696</v>
      </c>
      <c r="N3161" s="107">
        <v>34696</v>
      </c>
      <c r="O3161" s="107">
        <v>34696</v>
      </c>
      <c r="P3161" s="107">
        <v>34696</v>
      </c>
      <c r="Q3161" s="107">
        <v>34696</v>
      </c>
      <c r="R3161" s="107">
        <v>34696</v>
      </c>
      <c r="S3161" s="107">
        <v>34696</v>
      </c>
    </row>
    <row r="3162" spans="2:19">
      <c r="B3162" s="4">
        <v>1998</v>
      </c>
      <c r="C3162" s="107">
        <v>16029</v>
      </c>
      <c r="D3162" s="107">
        <v>16029</v>
      </c>
      <c r="E3162" s="107">
        <v>16029</v>
      </c>
      <c r="F3162" s="107">
        <v>16029</v>
      </c>
      <c r="G3162" s="107">
        <v>16029</v>
      </c>
      <c r="H3162" s="107">
        <v>16029</v>
      </c>
      <c r="I3162" s="107">
        <v>16029</v>
      </c>
      <c r="J3162" s="107">
        <v>16029</v>
      </c>
      <c r="K3162" s="107">
        <v>16029</v>
      </c>
      <c r="L3162" s="107">
        <v>16029</v>
      </c>
      <c r="M3162" s="107">
        <v>16029</v>
      </c>
      <c r="N3162" s="107">
        <v>16029</v>
      </c>
      <c r="O3162" s="107">
        <v>16029</v>
      </c>
      <c r="P3162" s="107">
        <v>16029</v>
      </c>
      <c r="Q3162" s="107">
        <v>16029</v>
      </c>
      <c r="R3162" s="107">
        <v>16029</v>
      </c>
      <c r="S3162" s="107">
        <v>16029</v>
      </c>
    </row>
    <row r="3163" spans="2:19">
      <c r="B3163" s="4">
        <v>1997</v>
      </c>
      <c r="C3163" s="107">
        <v>0</v>
      </c>
      <c r="D3163" s="107">
        <v>0</v>
      </c>
      <c r="E3163" s="107">
        <v>0</v>
      </c>
      <c r="F3163" s="107">
        <v>0</v>
      </c>
      <c r="G3163" s="107">
        <v>0</v>
      </c>
      <c r="H3163" s="107">
        <v>0</v>
      </c>
      <c r="I3163" s="107">
        <v>0</v>
      </c>
      <c r="J3163" s="107">
        <v>0</v>
      </c>
      <c r="K3163" s="107">
        <v>0</v>
      </c>
      <c r="L3163" s="107">
        <v>0</v>
      </c>
      <c r="M3163" s="107">
        <v>0</v>
      </c>
      <c r="N3163" s="107">
        <v>0</v>
      </c>
      <c r="O3163" s="107">
        <v>0</v>
      </c>
      <c r="P3163" s="107">
        <v>0</v>
      </c>
      <c r="Q3163" s="107">
        <v>0</v>
      </c>
      <c r="R3163" s="107">
        <v>0</v>
      </c>
      <c r="S3163" s="107">
        <v>0</v>
      </c>
    </row>
    <row r="3164" spans="2:19">
      <c r="B3164" s="4">
        <v>1996</v>
      </c>
      <c r="C3164" s="107">
        <v>19956</v>
      </c>
      <c r="D3164" s="107">
        <v>19956</v>
      </c>
      <c r="E3164" s="107">
        <v>19956</v>
      </c>
      <c r="F3164" s="107">
        <v>19956</v>
      </c>
      <c r="G3164" s="107">
        <v>19956</v>
      </c>
      <c r="H3164" s="107">
        <v>19956</v>
      </c>
      <c r="I3164" s="107">
        <v>19956</v>
      </c>
      <c r="J3164" s="107">
        <v>19956</v>
      </c>
      <c r="K3164" s="107">
        <v>19956</v>
      </c>
      <c r="L3164" s="107">
        <v>19956</v>
      </c>
      <c r="M3164" s="107">
        <v>19956</v>
      </c>
      <c r="N3164" s="107">
        <v>19956</v>
      </c>
      <c r="O3164" s="107">
        <v>19956</v>
      </c>
      <c r="P3164" s="107">
        <v>19956</v>
      </c>
      <c r="Q3164" s="107">
        <v>19956</v>
      </c>
      <c r="R3164" s="107">
        <v>19956</v>
      </c>
      <c r="S3164" s="107">
        <v>19956</v>
      </c>
    </row>
    <row r="3165" spans="2:19">
      <c r="B3165" s="4">
        <v>1995</v>
      </c>
      <c r="C3165" s="107">
        <v>12777</v>
      </c>
      <c r="D3165" s="107">
        <v>12777</v>
      </c>
      <c r="E3165" s="107">
        <v>12777</v>
      </c>
      <c r="F3165" s="107">
        <v>12777</v>
      </c>
      <c r="G3165" s="107">
        <v>12777</v>
      </c>
      <c r="H3165" s="107">
        <v>12777</v>
      </c>
      <c r="I3165" s="107">
        <v>12777</v>
      </c>
      <c r="J3165" s="107">
        <v>12777</v>
      </c>
      <c r="K3165" s="107">
        <v>12777</v>
      </c>
      <c r="L3165" s="107">
        <v>12777</v>
      </c>
      <c r="M3165" s="107">
        <v>12777</v>
      </c>
      <c r="N3165" s="107">
        <v>12777</v>
      </c>
      <c r="O3165" s="107">
        <v>12777</v>
      </c>
      <c r="P3165" s="107">
        <v>12777</v>
      </c>
      <c r="Q3165" s="107">
        <v>12777</v>
      </c>
      <c r="R3165" s="107">
        <v>12777</v>
      </c>
      <c r="S3165" s="107">
        <v>12777</v>
      </c>
    </row>
    <row r="3166" spans="2:19">
      <c r="B3166" s="4">
        <v>1994</v>
      </c>
      <c r="C3166" s="107">
        <v>7685</v>
      </c>
      <c r="D3166" s="107">
        <v>7685</v>
      </c>
      <c r="E3166" s="107">
        <v>7685</v>
      </c>
      <c r="F3166" s="107">
        <v>7685</v>
      </c>
      <c r="G3166" s="107">
        <v>7685</v>
      </c>
      <c r="H3166" s="107">
        <v>7685</v>
      </c>
      <c r="I3166" s="107">
        <v>7685</v>
      </c>
      <c r="J3166" s="107">
        <v>7685</v>
      </c>
      <c r="K3166" s="107">
        <v>7685</v>
      </c>
      <c r="L3166" s="107">
        <v>7685</v>
      </c>
      <c r="M3166" s="107">
        <v>7685</v>
      </c>
      <c r="N3166" s="107">
        <v>7685</v>
      </c>
      <c r="O3166" s="107">
        <v>7685</v>
      </c>
      <c r="P3166" s="107">
        <v>7685</v>
      </c>
      <c r="Q3166" s="107">
        <v>7685</v>
      </c>
      <c r="R3166" s="107">
        <v>7685</v>
      </c>
      <c r="S3166" s="107">
        <v>7685</v>
      </c>
    </row>
    <row r="3167" spans="2:19">
      <c r="B3167" s="4">
        <v>1993</v>
      </c>
      <c r="C3167" s="107">
        <v>0</v>
      </c>
      <c r="D3167" s="107">
        <v>0</v>
      </c>
      <c r="E3167" s="107">
        <v>0</v>
      </c>
      <c r="F3167" s="107">
        <v>0</v>
      </c>
      <c r="G3167" s="107">
        <v>0</v>
      </c>
      <c r="H3167" s="107">
        <v>0</v>
      </c>
      <c r="I3167" s="107">
        <v>0</v>
      </c>
      <c r="J3167" s="107">
        <v>0</v>
      </c>
      <c r="K3167" s="107">
        <v>0</v>
      </c>
      <c r="L3167" s="107">
        <v>0</v>
      </c>
      <c r="M3167" s="107">
        <v>0</v>
      </c>
      <c r="N3167" s="107">
        <v>0</v>
      </c>
      <c r="O3167" s="107">
        <v>0</v>
      </c>
      <c r="P3167" s="107">
        <v>0</v>
      </c>
      <c r="Q3167" s="107">
        <v>0</v>
      </c>
      <c r="R3167" s="107">
        <v>0</v>
      </c>
      <c r="S3167" s="107">
        <v>0</v>
      </c>
    </row>
    <row r="3168" spans="2:19">
      <c r="B3168" s="4">
        <v>1992</v>
      </c>
      <c r="C3168" s="107">
        <v>0</v>
      </c>
      <c r="D3168" s="107">
        <v>0</v>
      </c>
      <c r="E3168" s="107">
        <v>0</v>
      </c>
      <c r="F3168" s="107">
        <v>0</v>
      </c>
      <c r="G3168" s="107">
        <v>0</v>
      </c>
      <c r="H3168" s="107">
        <v>0</v>
      </c>
      <c r="I3168" s="107">
        <v>0</v>
      </c>
      <c r="J3168" s="107">
        <v>0</v>
      </c>
      <c r="K3168" s="107">
        <v>0</v>
      </c>
      <c r="L3168" s="107">
        <v>0</v>
      </c>
      <c r="M3168" s="107">
        <v>0</v>
      </c>
      <c r="N3168" s="107">
        <v>0</v>
      </c>
      <c r="O3168" s="107">
        <v>0</v>
      </c>
      <c r="P3168" s="107">
        <v>0</v>
      </c>
      <c r="Q3168" s="107">
        <v>0</v>
      </c>
      <c r="R3168" s="107">
        <v>0</v>
      </c>
      <c r="S3168" s="107">
        <v>0</v>
      </c>
    </row>
    <row r="3169" spans="2:19">
      <c r="B3169" s="4">
        <v>1991</v>
      </c>
      <c r="C3169" s="107">
        <v>7838</v>
      </c>
      <c r="D3169" s="107">
        <v>7838</v>
      </c>
      <c r="E3169" s="107">
        <v>7838</v>
      </c>
      <c r="F3169" s="107">
        <v>7838</v>
      </c>
      <c r="G3169" s="107">
        <v>7838</v>
      </c>
      <c r="H3169" s="107">
        <v>7838</v>
      </c>
      <c r="I3169" s="107">
        <v>7838</v>
      </c>
      <c r="J3169" s="107">
        <v>7838</v>
      </c>
      <c r="K3169" s="107">
        <v>7838</v>
      </c>
      <c r="L3169" s="107">
        <v>7838</v>
      </c>
      <c r="M3169" s="107">
        <v>7838</v>
      </c>
      <c r="N3169" s="107">
        <v>7838</v>
      </c>
      <c r="O3169" s="107">
        <v>7838</v>
      </c>
      <c r="P3169" s="107">
        <v>7838</v>
      </c>
      <c r="Q3169" s="107">
        <v>7838</v>
      </c>
      <c r="R3169" s="107">
        <v>7838</v>
      </c>
      <c r="S3169" s="107">
        <v>7838</v>
      </c>
    </row>
    <row r="3170" spans="2:19">
      <c r="B3170" s="4">
        <v>1990</v>
      </c>
      <c r="C3170" s="107">
        <v>5524</v>
      </c>
      <c r="D3170" s="107">
        <v>5524</v>
      </c>
      <c r="E3170" s="107">
        <v>5524</v>
      </c>
      <c r="F3170" s="107">
        <v>5524</v>
      </c>
      <c r="G3170" s="107">
        <v>5524</v>
      </c>
      <c r="H3170" s="107">
        <v>5524</v>
      </c>
      <c r="I3170" s="107">
        <v>5524</v>
      </c>
      <c r="J3170" s="107">
        <v>5524</v>
      </c>
      <c r="K3170" s="107">
        <v>5524</v>
      </c>
      <c r="L3170" s="107">
        <v>5524</v>
      </c>
      <c r="M3170" s="107">
        <v>5524</v>
      </c>
      <c r="N3170" s="107">
        <v>5524</v>
      </c>
      <c r="O3170" s="107">
        <v>5524</v>
      </c>
      <c r="P3170" s="107">
        <v>5524</v>
      </c>
      <c r="Q3170" s="107">
        <v>5524</v>
      </c>
      <c r="R3170" s="107">
        <v>5524</v>
      </c>
      <c r="S3170" s="107">
        <v>5524</v>
      </c>
    </row>
    <row r="3171" spans="2:19">
      <c r="B3171" s="4">
        <v>1989</v>
      </c>
      <c r="C3171" s="107">
        <v>2147</v>
      </c>
      <c r="D3171" s="107">
        <v>2147</v>
      </c>
      <c r="E3171" s="107">
        <v>2147</v>
      </c>
      <c r="F3171" s="107">
        <v>2147</v>
      </c>
      <c r="G3171" s="107">
        <v>2147</v>
      </c>
      <c r="H3171" s="107">
        <v>2147</v>
      </c>
      <c r="I3171" s="107">
        <v>2147</v>
      </c>
      <c r="J3171" s="107">
        <v>2147</v>
      </c>
      <c r="K3171" s="107">
        <v>2147</v>
      </c>
      <c r="L3171" s="107">
        <v>2147</v>
      </c>
      <c r="M3171" s="107">
        <v>2147</v>
      </c>
      <c r="N3171" s="107">
        <v>2147</v>
      </c>
      <c r="O3171" s="107">
        <v>2147</v>
      </c>
      <c r="P3171" s="107">
        <v>2147</v>
      </c>
      <c r="Q3171" s="107">
        <v>2147</v>
      </c>
      <c r="R3171" s="107">
        <v>2147</v>
      </c>
      <c r="S3171" s="107">
        <v>2147</v>
      </c>
    </row>
    <row r="3172" spans="2:19">
      <c r="B3172" s="4">
        <v>1988</v>
      </c>
      <c r="C3172" s="107">
        <v>7230</v>
      </c>
      <c r="D3172" s="107">
        <v>7230</v>
      </c>
      <c r="E3172" s="107">
        <v>7230</v>
      </c>
      <c r="F3172" s="107">
        <v>7230</v>
      </c>
      <c r="G3172" s="107">
        <v>7230</v>
      </c>
      <c r="H3172" s="107">
        <v>7230</v>
      </c>
      <c r="I3172" s="107">
        <v>7230</v>
      </c>
      <c r="J3172" s="107">
        <v>7230</v>
      </c>
      <c r="K3172" s="107">
        <v>7230</v>
      </c>
      <c r="L3172" s="107">
        <v>7230</v>
      </c>
      <c r="M3172" s="107">
        <v>7230</v>
      </c>
      <c r="N3172" s="107">
        <v>7230</v>
      </c>
      <c r="O3172" s="107">
        <v>7230</v>
      </c>
      <c r="P3172" s="107">
        <v>7230</v>
      </c>
      <c r="Q3172" s="107">
        <v>7230</v>
      </c>
      <c r="R3172" s="107">
        <v>7230</v>
      </c>
      <c r="S3172" s="107">
        <v>7230</v>
      </c>
    </row>
    <row r="3173" spans="2:19">
      <c r="B3173" s="4">
        <v>1987</v>
      </c>
      <c r="C3173" s="107">
        <v>13043</v>
      </c>
      <c r="D3173" s="107">
        <v>13043</v>
      </c>
      <c r="E3173" s="107">
        <v>13043</v>
      </c>
      <c r="F3173" s="107">
        <v>13043</v>
      </c>
      <c r="G3173" s="107">
        <v>13043</v>
      </c>
      <c r="H3173" s="107">
        <v>13043</v>
      </c>
      <c r="I3173" s="107">
        <v>13043</v>
      </c>
      <c r="J3173" s="107">
        <v>13043</v>
      </c>
      <c r="K3173" s="107">
        <v>13043</v>
      </c>
      <c r="L3173" s="107">
        <v>13043</v>
      </c>
      <c r="M3173" s="107">
        <v>13043</v>
      </c>
      <c r="N3173" s="107">
        <v>13043</v>
      </c>
      <c r="O3173" s="107">
        <v>13043</v>
      </c>
      <c r="P3173" s="107">
        <v>13043</v>
      </c>
      <c r="Q3173" s="107">
        <v>13043</v>
      </c>
      <c r="R3173" s="107">
        <v>13043</v>
      </c>
      <c r="S3173" s="107">
        <v>13043</v>
      </c>
    </row>
    <row r="3174" spans="2:19">
      <c r="B3174" s="4">
        <v>1986</v>
      </c>
      <c r="C3174" s="107">
        <v>16751</v>
      </c>
      <c r="D3174" s="107">
        <v>16751</v>
      </c>
      <c r="E3174" s="107">
        <v>16751</v>
      </c>
      <c r="F3174" s="107">
        <v>16751</v>
      </c>
      <c r="G3174" s="107">
        <v>16751</v>
      </c>
      <c r="H3174" s="107">
        <v>16751</v>
      </c>
      <c r="I3174" s="107">
        <v>16751</v>
      </c>
      <c r="J3174" s="107">
        <v>16751</v>
      </c>
      <c r="K3174" s="107">
        <v>16751</v>
      </c>
      <c r="L3174" s="107">
        <v>16751</v>
      </c>
      <c r="M3174" s="107">
        <v>16751</v>
      </c>
      <c r="N3174" s="107">
        <v>16751</v>
      </c>
      <c r="O3174" s="107">
        <v>16751</v>
      </c>
      <c r="P3174" s="107">
        <v>16751</v>
      </c>
      <c r="Q3174" s="107">
        <v>16751</v>
      </c>
      <c r="R3174" s="107">
        <v>16751</v>
      </c>
      <c r="S3174" s="107">
        <v>16751</v>
      </c>
    </row>
    <row r="3175" spans="2:19">
      <c r="B3175" s="4">
        <v>1985</v>
      </c>
      <c r="C3175" s="107">
        <v>0</v>
      </c>
      <c r="D3175" s="107">
        <v>0</v>
      </c>
      <c r="E3175" s="107">
        <v>0</v>
      </c>
      <c r="F3175" s="107">
        <v>0</v>
      </c>
      <c r="G3175" s="107">
        <v>0</v>
      </c>
      <c r="H3175" s="107">
        <v>0</v>
      </c>
      <c r="I3175" s="107">
        <v>0</v>
      </c>
      <c r="J3175" s="107">
        <v>0</v>
      </c>
      <c r="K3175" s="107">
        <v>0</v>
      </c>
      <c r="L3175" s="107">
        <v>0</v>
      </c>
      <c r="M3175" s="107">
        <v>0</v>
      </c>
      <c r="N3175" s="107">
        <v>0</v>
      </c>
      <c r="O3175" s="107">
        <v>0</v>
      </c>
      <c r="P3175" s="107">
        <v>0</v>
      </c>
      <c r="Q3175" s="107">
        <v>0</v>
      </c>
      <c r="R3175" s="107">
        <v>0</v>
      </c>
      <c r="S3175" s="107">
        <v>0</v>
      </c>
    </row>
    <row r="3176" spans="2:19">
      <c r="B3176" s="4">
        <v>1984</v>
      </c>
      <c r="C3176" s="107">
        <v>0</v>
      </c>
      <c r="D3176" s="107">
        <v>0</v>
      </c>
      <c r="E3176" s="107">
        <v>0</v>
      </c>
      <c r="F3176" s="107">
        <v>0</v>
      </c>
      <c r="G3176" s="107">
        <v>0</v>
      </c>
      <c r="H3176" s="107">
        <v>0</v>
      </c>
      <c r="I3176" s="107">
        <v>0</v>
      </c>
      <c r="J3176" s="107">
        <v>0</v>
      </c>
      <c r="K3176" s="107">
        <v>0</v>
      </c>
      <c r="L3176" s="107">
        <v>0</v>
      </c>
      <c r="M3176" s="107">
        <v>0</v>
      </c>
      <c r="N3176" s="107">
        <v>0</v>
      </c>
      <c r="O3176" s="107">
        <v>0</v>
      </c>
      <c r="P3176" s="107">
        <v>0</v>
      </c>
      <c r="Q3176" s="107">
        <v>0</v>
      </c>
      <c r="R3176" s="107">
        <v>0</v>
      </c>
      <c r="S3176" s="107">
        <v>0</v>
      </c>
    </row>
    <row r="3177" spans="2:19">
      <c r="B3177" s="4">
        <v>1983</v>
      </c>
      <c r="C3177" s="107">
        <v>4499</v>
      </c>
      <c r="D3177" s="107">
        <v>4499</v>
      </c>
      <c r="E3177" s="107">
        <v>4499</v>
      </c>
      <c r="F3177" s="107">
        <v>4499</v>
      </c>
      <c r="G3177" s="107">
        <v>4499</v>
      </c>
      <c r="H3177" s="107">
        <v>4499</v>
      </c>
      <c r="I3177" s="107">
        <v>4499</v>
      </c>
      <c r="J3177" s="107">
        <v>4499</v>
      </c>
      <c r="K3177" s="107">
        <v>4499</v>
      </c>
      <c r="L3177" s="107">
        <v>4499</v>
      </c>
      <c r="M3177" s="107">
        <v>4499</v>
      </c>
      <c r="N3177" s="107">
        <v>4499</v>
      </c>
      <c r="O3177" s="107">
        <v>4499</v>
      </c>
      <c r="P3177" s="107">
        <v>4499</v>
      </c>
      <c r="Q3177" s="107">
        <v>4499</v>
      </c>
      <c r="R3177" s="107">
        <v>4499</v>
      </c>
      <c r="S3177" s="107">
        <v>4499</v>
      </c>
    </row>
    <row r="3178" spans="2:19">
      <c r="B3178" s="4">
        <v>1982</v>
      </c>
      <c r="C3178" s="107">
        <v>0</v>
      </c>
      <c r="D3178" s="107">
        <v>0</v>
      </c>
      <c r="E3178" s="107">
        <v>0</v>
      </c>
      <c r="F3178" s="107">
        <v>0</v>
      </c>
      <c r="G3178" s="107">
        <v>0</v>
      </c>
      <c r="H3178" s="107">
        <v>0</v>
      </c>
      <c r="I3178" s="107">
        <v>0</v>
      </c>
      <c r="J3178" s="107">
        <v>0</v>
      </c>
      <c r="K3178" s="107">
        <v>0</v>
      </c>
      <c r="L3178" s="107">
        <v>0</v>
      </c>
      <c r="M3178" s="107">
        <v>0</v>
      </c>
      <c r="N3178" s="107">
        <v>0</v>
      </c>
      <c r="O3178" s="107">
        <v>0</v>
      </c>
      <c r="P3178" s="107">
        <v>0</v>
      </c>
      <c r="Q3178" s="107">
        <v>0</v>
      </c>
      <c r="R3178" s="107">
        <v>0</v>
      </c>
      <c r="S3178" s="107">
        <v>0</v>
      </c>
    </row>
    <row r="3179" spans="2:19">
      <c r="B3179" s="4">
        <v>1981</v>
      </c>
      <c r="C3179" s="107">
        <v>0</v>
      </c>
      <c r="D3179" s="107">
        <v>0</v>
      </c>
      <c r="E3179" s="107">
        <v>0</v>
      </c>
      <c r="F3179" s="107">
        <v>0</v>
      </c>
      <c r="G3179" s="107">
        <v>0</v>
      </c>
      <c r="H3179" s="107">
        <v>0</v>
      </c>
      <c r="I3179" s="107">
        <v>0</v>
      </c>
      <c r="J3179" s="107">
        <v>0</v>
      </c>
      <c r="K3179" s="107">
        <v>0</v>
      </c>
      <c r="L3179" s="107">
        <v>0</v>
      </c>
      <c r="M3179" s="107">
        <v>0</v>
      </c>
      <c r="N3179" s="107">
        <v>0</v>
      </c>
      <c r="O3179" s="107">
        <v>0</v>
      </c>
      <c r="P3179" s="107">
        <v>0</v>
      </c>
      <c r="Q3179" s="107">
        <v>0</v>
      </c>
      <c r="R3179" s="107">
        <v>0</v>
      </c>
      <c r="S3179" s="107">
        <v>0</v>
      </c>
    </row>
    <row r="3180" spans="2:19">
      <c r="B3180" s="4">
        <v>1980</v>
      </c>
      <c r="C3180" s="107">
        <v>0</v>
      </c>
      <c r="D3180" s="107">
        <v>0</v>
      </c>
      <c r="E3180" s="107">
        <v>0</v>
      </c>
      <c r="F3180" s="107">
        <v>0</v>
      </c>
      <c r="G3180" s="107">
        <v>0</v>
      </c>
      <c r="H3180" s="107">
        <v>0</v>
      </c>
      <c r="I3180" s="107">
        <v>0</v>
      </c>
      <c r="J3180" s="107">
        <v>0</v>
      </c>
      <c r="K3180" s="107">
        <v>0</v>
      </c>
      <c r="L3180" s="107">
        <v>0</v>
      </c>
      <c r="M3180" s="107">
        <v>0</v>
      </c>
      <c r="N3180" s="107">
        <v>0</v>
      </c>
      <c r="O3180" s="107">
        <v>0</v>
      </c>
      <c r="P3180" s="107">
        <v>0</v>
      </c>
      <c r="Q3180" s="107">
        <v>0</v>
      </c>
      <c r="R3180" s="107">
        <v>0</v>
      </c>
      <c r="S3180" s="107">
        <v>0</v>
      </c>
    </row>
    <row r="3181" spans="2:19">
      <c r="B3181" s="4">
        <v>1979</v>
      </c>
      <c r="C3181" s="107">
        <v>0</v>
      </c>
      <c r="D3181" s="107">
        <v>0</v>
      </c>
      <c r="E3181" s="107">
        <v>0</v>
      </c>
      <c r="F3181" s="107">
        <v>0</v>
      </c>
      <c r="G3181" s="107">
        <v>0</v>
      </c>
      <c r="H3181" s="107">
        <v>0</v>
      </c>
      <c r="I3181" s="107">
        <v>0</v>
      </c>
      <c r="J3181" s="107">
        <v>0</v>
      </c>
      <c r="K3181" s="107">
        <v>0</v>
      </c>
      <c r="L3181" s="107">
        <v>0</v>
      </c>
      <c r="M3181" s="107">
        <v>0</v>
      </c>
      <c r="N3181" s="107">
        <v>0</v>
      </c>
      <c r="O3181" s="107">
        <v>0</v>
      </c>
      <c r="P3181" s="107">
        <v>0</v>
      </c>
      <c r="Q3181" s="107">
        <v>0</v>
      </c>
      <c r="R3181" s="107">
        <v>0</v>
      </c>
      <c r="S3181" s="107">
        <v>0</v>
      </c>
    </row>
    <row r="3182" spans="2:19">
      <c r="B3182" s="4">
        <v>1978</v>
      </c>
      <c r="C3182" s="107">
        <v>0</v>
      </c>
      <c r="D3182" s="107">
        <v>0</v>
      </c>
      <c r="E3182" s="107">
        <v>0</v>
      </c>
      <c r="F3182" s="107">
        <v>0</v>
      </c>
      <c r="G3182" s="107">
        <v>0</v>
      </c>
      <c r="H3182" s="107">
        <v>0</v>
      </c>
      <c r="I3182" s="107">
        <v>0</v>
      </c>
      <c r="J3182" s="107">
        <v>0</v>
      </c>
      <c r="K3182" s="107">
        <v>0</v>
      </c>
      <c r="L3182" s="107">
        <v>0</v>
      </c>
      <c r="M3182" s="107">
        <v>0</v>
      </c>
      <c r="N3182" s="107">
        <v>0</v>
      </c>
      <c r="O3182" s="107">
        <v>0</v>
      </c>
      <c r="P3182" s="107">
        <v>0</v>
      </c>
      <c r="Q3182" s="107">
        <v>0</v>
      </c>
      <c r="R3182" s="107">
        <v>0</v>
      </c>
      <c r="S3182" s="107">
        <v>0</v>
      </c>
    </row>
    <row r="3183" spans="2:19">
      <c r="B3183" s="4">
        <v>1977</v>
      </c>
      <c r="C3183" s="107">
        <v>0</v>
      </c>
      <c r="D3183" s="107">
        <v>0</v>
      </c>
      <c r="E3183" s="107">
        <v>0</v>
      </c>
      <c r="F3183" s="107">
        <v>0</v>
      </c>
      <c r="G3183" s="107">
        <v>0</v>
      </c>
      <c r="H3183" s="107">
        <v>0</v>
      </c>
      <c r="I3183" s="107">
        <v>0</v>
      </c>
      <c r="J3183" s="107">
        <v>0</v>
      </c>
      <c r="K3183" s="107">
        <v>0</v>
      </c>
      <c r="L3183" s="107">
        <v>0</v>
      </c>
      <c r="M3183" s="107">
        <v>0</v>
      </c>
      <c r="N3183" s="107">
        <v>0</v>
      </c>
      <c r="O3183" s="107">
        <v>0</v>
      </c>
      <c r="P3183" s="107">
        <v>0</v>
      </c>
      <c r="Q3183" s="107">
        <v>0</v>
      </c>
      <c r="R3183" s="107">
        <v>0</v>
      </c>
      <c r="S3183" s="107">
        <v>0</v>
      </c>
    </row>
    <row r="3184" spans="2:19">
      <c r="B3184" s="4">
        <v>1976</v>
      </c>
      <c r="C3184" s="107">
        <v>0</v>
      </c>
      <c r="D3184" s="107">
        <v>0</v>
      </c>
      <c r="E3184" s="107">
        <v>0</v>
      </c>
      <c r="F3184" s="107">
        <v>0</v>
      </c>
      <c r="G3184" s="107">
        <v>0</v>
      </c>
      <c r="H3184" s="107">
        <v>0</v>
      </c>
      <c r="I3184" s="107">
        <v>0</v>
      </c>
      <c r="J3184" s="107">
        <v>0</v>
      </c>
      <c r="K3184" s="107">
        <v>0</v>
      </c>
      <c r="L3184" s="107">
        <v>0</v>
      </c>
      <c r="M3184" s="107">
        <v>0</v>
      </c>
      <c r="N3184" s="107">
        <v>0</v>
      </c>
      <c r="O3184" s="107">
        <v>0</v>
      </c>
      <c r="P3184" s="107">
        <v>0</v>
      </c>
      <c r="Q3184" s="107">
        <v>0</v>
      </c>
      <c r="R3184" s="107">
        <v>0</v>
      </c>
      <c r="S3184" s="107">
        <v>0</v>
      </c>
    </row>
    <row r="3185" spans="2:19">
      <c r="B3185" s="4">
        <v>1975</v>
      </c>
      <c r="C3185" s="107">
        <v>5439</v>
      </c>
      <c r="D3185" s="107">
        <v>5439</v>
      </c>
      <c r="E3185" s="107">
        <v>5439</v>
      </c>
      <c r="F3185" s="107">
        <v>5439</v>
      </c>
      <c r="G3185" s="107">
        <v>5439</v>
      </c>
      <c r="H3185" s="107">
        <v>5439</v>
      </c>
      <c r="I3185" s="107">
        <v>5439</v>
      </c>
      <c r="J3185" s="107">
        <v>5439</v>
      </c>
      <c r="K3185" s="107">
        <v>5439</v>
      </c>
      <c r="L3185" s="107">
        <v>5439</v>
      </c>
      <c r="M3185" s="107">
        <v>5439</v>
      </c>
      <c r="N3185" s="107">
        <v>5439</v>
      </c>
      <c r="O3185" s="107">
        <v>5439</v>
      </c>
      <c r="P3185" s="107">
        <v>5439</v>
      </c>
      <c r="Q3185" s="107">
        <v>5439</v>
      </c>
      <c r="R3185" s="107">
        <v>5439</v>
      </c>
      <c r="S3185" s="107">
        <v>5439</v>
      </c>
    </row>
    <row r="3186" spans="2:19">
      <c r="B3186" s="4">
        <v>1974</v>
      </c>
      <c r="C3186" s="107">
        <v>0</v>
      </c>
      <c r="D3186" s="107">
        <v>0</v>
      </c>
      <c r="E3186" s="107">
        <v>0</v>
      </c>
      <c r="F3186" s="107">
        <v>0</v>
      </c>
      <c r="G3186" s="107">
        <v>0</v>
      </c>
      <c r="H3186" s="107">
        <v>0</v>
      </c>
      <c r="I3186" s="107">
        <v>0</v>
      </c>
      <c r="J3186" s="107">
        <v>0</v>
      </c>
      <c r="K3186" s="107">
        <v>0</v>
      </c>
      <c r="L3186" s="107">
        <v>0</v>
      </c>
      <c r="M3186" s="107">
        <v>0</v>
      </c>
      <c r="N3186" s="107">
        <v>0</v>
      </c>
      <c r="O3186" s="107">
        <v>0</v>
      </c>
      <c r="P3186" s="107">
        <v>0</v>
      </c>
      <c r="Q3186" s="107">
        <v>0</v>
      </c>
      <c r="R3186" s="107">
        <v>0</v>
      </c>
      <c r="S3186" s="107">
        <v>0</v>
      </c>
    </row>
    <row r="3187" spans="2:19">
      <c r="B3187" s="4">
        <v>1973</v>
      </c>
      <c r="C3187" s="107">
        <v>0</v>
      </c>
      <c r="D3187" s="107">
        <v>0</v>
      </c>
      <c r="E3187" s="107">
        <v>0</v>
      </c>
      <c r="F3187" s="107">
        <v>0</v>
      </c>
      <c r="G3187" s="107">
        <v>0</v>
      </c>
      <c r="H3187" s="107">
        <v>0</v>
      </c>
      <c r="I3187" s="107">
        <v>0</v>
      </c>
      <c r="J3187" s="107">
        <v>0</v>
      </c>
      <c r="K3187" s="107">
        <v>0</v>
      </c>
      <c r="L3187" s="107">
        <v>0</v>
      </c>
      <c r="M3187" s="107">
        <v>0</v>
      </c>
      <c r="N3187" s="107">
        <v>0</v>
      </c>
      <c r="O3187" s="107">
        <v>0</v>
      </c>
      <c r="P3187" s="107">
        <v>0</v>
      </c>
      <c r="Q3187" s="107">
        <v>0</v>
      </c>
      <c r="R3187" s="107">
        <v>0</v>
      </c>
      <c r="S3187" s="107">
        <v>0</v>
      </c>
    </row>
    <row r="3188" spans="2:19">
      <c r="B3188" s="4">
        <v>1972</v>
      </c>
      <c r="C3188" s="107">
        <v>15372</v>
      </c>
      <c r="D3188" s="107">
        <v>15372</v>
      </c>
      <c r="E3188" s="107">
        <v>15372</v>
      </c>
      <c r="F3188" s="107">
        <v>15372</v>
      </c>
      <c r="G3188" s="107">
        <v>15372</v>
      </c>
      <c r="H3188" s="107">
        <v>15372</v>
      </c>
      <c r="I3188" s="107">
        <v>15372</v>
      </c>
      <c r="J3188" s="107">
        <v>15372</v>
      </c>
      <c r="K3188" s="107">
        <v>15372</v>
      </c>
      <c r="L3188" s="107">
        <v>15372</v>
      </c>
      <c r="M3188" s="107">
        <v>15372</v>
      </c>
      <c r="N3188" s="107">
        <v>15372</v>
      </c>
      <c r="O3188" s="107">
        <v>15372</v>
      </c>
      <c r="P3188" s="107">
        <v>15372</v>
      </c>
      <c r="Q3188" s="107">
        <v>15372</v>
      </c>
      <c r="R3188" s="107">
        <v>15372</v>
      </c>
      <c r="S3188" s="107">
        <v>15372</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4">
        <v>1970</v>
      </c>
      <c r="C3190" s="107">
        <v>0</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176322</v>
      </c>
      <c r="D3231" s="109">
        <f>SUM(D3153:D3230)</f>
        <v>176322</v>
      </c>
      <c r="E3231" s="109">
        <f>SUM(E3152:E3230)</f>
        <v>176322</v>
      </c>
      <c r="F3231" s="109">
        <f>SUM(F3151:F3230)</f>
        <v>176322</v>
      </c>
      <c r="G3231" s="109">
        <f>SUM(G3150:G3230)</f>
        <v>176322</v>
      </c>
      <c r="H3231" s="109">
        <f>SUM(H3144:H3230)</f>
        <v>176322</v>
      </c>
      <c r="I3231" s="109">
        <f>SUM(I3144:I3230)</f>
        <v>176322</v>
      </c>
      <c r="J3231" s="109">
        <f t="shared" ref="J3231" si="63">SUM(J3144:J3230)</f>
        <v>176322</v>
      </c>
      <c r="K3231" s="109">
        <f>SUM(K3144:K3230)</f>
        <v>176322</v>
      </c>
      <c r="L3231" s="109">
        <f t="shared" ref="L3231" si="64">SUM(L3144:L3230)</f>
        <v>176322</v>
      </c>
      <c r="M3231" s="109">
        <f>SUM(M3144:M3230)</f>
        <v>181866</v>
      </c>
      <c r="N3231" s="109">
        <f>SUM(N3139:N3230)</f>
        <v>192711.41999999998</v>
      </c>
      <c r="O3231" s="109">
        <f>SUM(O3139:O3230)</f>
        <v>194401.82</v>
      </c>
      <c r="P3231" s="109">
        <f>SUM(P3139:P3230)</f>
        <v>208555.65</v>
      </c>
      <c r="Q3231" s="109">
        <f>SUM(Q3139:Q3230)</f>
        <v>208555.65</v>
      </c>
      <c r="R3231" s="109">
        <f>SUM(R3138:R3230)</f>
        <v>245389.15</v>
      </c>
      <c r="S3231" s="109">
        <f>SUM(S3138:S3230)</f>
        <v>396523.07</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0</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74832.175589999999</v>
      </c>
      <c r="S3234" s="107">
        <v>74832.175589999999</v>
      </c>
    </row>
    <row r="3235" spans="1:19">
      <c r="B3235" s="4">
        <v>2020</v>
      </c>
      <c r="C3235" s="105"/>
      <c r="D3235" s="105"/>
      <c r="E3235" s="105"/>
      <c r="F3235" s="105"/>
      <c r="G3235" s="105"/>
      <c r="H3235" s="105"/>
      <c r="I3235" s="105"/>
      <c r="J3235" s="105"/>
      <c r="K3235" s="105"/>
      <c r="L3235" s="105"/>
      <c r="M3235" s="105"/>
      <c r="N3235" s="105"/>
      <c r="O3235" s="105"/>
      <c r="P3235" s="105"/>
      <c r="Q3235" s="107">
        <v>366496.31579000002</v>
      </c>
      <c r="R3235" s="107">
        <v>366496.31579000002</v>
      </c>
      <c r="S3235" s="107">
        <v>366496.31579000002</v>
      </c>
    </row>
    <row r="3236" spans="1:19">
      <c r="A3236" s="35"/>
      <c r="B3236" s="4">
        <v>2019</v>
      </c>
      <c r="C3236" s="105"/>
      <c r="D3236" s="105"/>
      <c r="E3236" s="105"/>
      <c r="F3236" s="105"/>
      <c r="G3236" s="105"/>
      <c r="H3236" s="105"/>
      <c r="I3236" s="105"/>
      <c r="J3236" s="105"/>
      <c r="K3236" s="105"/>
      <c r="L3236" s="105"/>
      <c r="M3236" s="105"/>
      <c r="N3236" s="105"/>
      <c r="O3236" s="105"/>
      <c r="P3236" s="107">
        <v>0</v>
      </c>
      <c r="Q3236" s="107">
        <v>0</v>
      </c>
      <c r="R3236" s="107">
        <v>0</v>
      </c>
      <c r="S3236" s="107">
        <v>0</v>
      </c>
    </row>
    <row r="3237" spans="1:19">
      <c r="A3237" s="35"/>
      <c r="B3237" s="4">
        <v>2018</v>
      </c>
      <c r="C3237" s="105"/>
      <c r="D3237" s="105"/>
      <c r="E3237" s="105"/>
      <c r="F3237" s="105"/>
      <c r="G3237" s="105"/>
      <c r="H3237" s="105"/>
      <c r="I3237" s="105"/>
      <c r="J3237" s="105"/>
      <c r="K3237" s="105"/>
      <c r="L3237" s="105"/>
      <c r="M3237" s="105"/>
      <c r="N3237" s="105"/>
      <c r="O3237" s="107">
        <v>1102.73</v>
      </c>
      <c r="P3237" s="107">
        <v>1102.73</v>
      </c>
      <c r="Q3237" s="107">
        <v>1102.73</v>
      </c>
      <c r="R3237" s="107">
        <v>1102.73</v>
      </c>
      <c r="S3237" s="107">
        <v>1102.73</v>
      </c>
    </row>
    <row r="3238" spans="1:19">
      <c r="A3238" s="35"/>
      <c r="B3238" s="4">
        <v>2017</v>
      </c>
      <c r="C3238" s="105"/>
      <c r="D3238" s="105"/>
      <c r="E3238" s="105"/>
      <c r="F3238" s="105"/>
      <c r="G3238" s="105"/>
      <c r="H3238" s="105"/>
      <c r="I3238" s="105"/>
      <c r="J3238" s="105"/>
      <c r="K3238" s="105"/>
      <c r="L3238" s="105"/>
      <c r="M3238" s="105"/>
      <c r="N3238" s="107">
        <v>178488.66</v>
      </c>
      <c r="O3238" s="107">
        <v>178488.66</v>
      </c>
      <c r="P3238" s="107">
        <v>178488.66</v>
      </c>
      <c r="Q3238" s="107">
        <v>178488.66</v>
      </c>
      <c r="R3238" s="107">
        <v>178488.66</v>
      </c>
      <c r="S3238" s="107">
        <v>178488.66</v>
      </c>
    </row>
    <row r="3239" spans="1:19">
      <c r="B3239" s="4">
        <v>2016</v>
      </c>
      <c r="C3239" s="105"/>
      <c r="D3239" s="105"/>
      <c r="E3239" s="105"/>
      <c r="F3239" s="105"/>
      <c r="G3239" s="105"/>
      <c r="H3239" s="105"/>
      <c r="I3239" s="105"/>
      <c r="J3239" s="105"/>
      <c r="K3239" s="105"/>
      <c r="L3239" s="105"/>
      <c r="M3239" s="107">
        <v>103454.21</v>
      </c>
      <c r="N3239" s="107">
        <v>103454.21</v>
      </c>
      <c r="O3239" s="107">
        <v>103454.21</v>
      </c>
      <c r="P3239" s="107">
        <v>103454.21</v>
      </c>
      <c r="Q3239" s="107">
        <v>103454.21</v>
      </c>
      <c r="R3239" s="107">
        <v>103454.21</v>
      </c>
      <c r="S3239" s="107">
        <v>103454.21</v>
      </c>
    </row>
    <row r="3240" spans="1:19">
      <c r="B3240" s="4">
        <v>2015</v>
      </c>
      <c r="C3240" s="105"/>
      <c r="D3240" s="105"/>
      <c r="E3240" s="105"/>
      <c r="F3240" s="105"/>
      <c r="G3240" s="105"/>
      <c r="H3240" s="105"/>
      <c r="I3240" s="105"/>
      <c r="J3240" s="105"/>
      <c r="K3240" s="105"/>
      <c r="L3240" s="107">
        <v>91082.57</v>
      </c>
      <c r="M3240" s="107">
        <v>91082.57</v>
      </c>
      <c r="N3240" s="107">
        <v>91082.57</v>
      </c>
      <c r="O3240" s="107">
        <v>91082.57</v>
      </c>
      <c r="P3240" s="107">
        <v>91082.57</v>
      </c>
      <c r="Q3240" s="107">
        <v>91082.57</v>
      </c>
      <c r="R3240" s="107">
        <v>91082.57</v>
      </c>
      <c r="S3240" s="107">
        <v>91082.57</v>
      </c>
    </row>
    <row r="3241" spans="1:19">
      <c r="B3241" s="4">
        <v>2014</v>
      </c>
      <c r="C3241" s="105"/>
      <c r="D3241" s="105"/>
      <c r="E3241" s="105"/>
      <c r="F3241" s="105"/>
      <c r="G3241" s="105"/>
      <c r="H3241" s="105"/>
      <c r="I3241" s="105"/>
      <c r="J3241" s="105"/>
      <c r="K3241" s="107">
        <v>86826.609999999986</v>
      </c>
      <c r="L3241" s="107">
        <v>86826.609999999986</v>
      </c>
      <c r="M3241" s="107">
        <v>86826.609999999986</v>
      </c>
      <c r="N3241" s="107">
        <v>86826.609999999986</v>
      </c>
      <c r="O3241" s="107">
        <v>86826.609999999986</v>
      </c>
      <c r="P3241" s="107">
        <v>86826.609999999986</v>
      </c>
      <c r="Q3241" s="107">
        <v>86826.609999999986</v>
      </c>
      <c r="R3241" s="107">
        <v>86826.609999999986</v>
      </c>
      <c r="S3241" s="107">
        <v>86826.609999999986</v>
      </c>
    </row>
    <row r="3242" spans="1:19">
      <c r="B3242" s="4">
        <v>2013</v>
      </c>
      <c r="C3242" s="105"/>
      <c r="D3242" s="105"/>
      <c r="E3242" s="105"/>
      <c r="F3242" s="105"/>
      <c r="G3242" s="105"/>
      <c r="H3242" s="105"/>
      <c r="I3242" s="105"/>
      <c r="J3242" s="107">
        <v>77084.100000000006</v>
      </c>
      <c r="K3242" s="107">
        <v>94503.1</v>
      </c>
      <c r="L3242" s="107">
        <v>94503.1</v>
      </c>
      <c r="M3242" s="107">
        <v>94503.1</v>
      </c>
      <c r="N3242" s="107">
        <v>94503.1</v>
      </c>
      <c r="O3242" s="107">
        <v>94503.1</v>
      </c>
      <c r="P3242" s="107">
        <v>94503.1</v>
      </c>
      <c r="Q3242" s="107">
        <v>94503.1</v>
      </c>
      <c r="R3242" s="107">
        <v>94503.1</v>
      </c>
      <c r="S3242" s="107">
        <v>94503.1</v>
      </c>
    </row>
    <row r="3243" spans="1:19">
      <c r="B3243" s="4">
        <v>2012</v>
      </c>
      <c r="C3243" s="105"/>
      <c r="D3243" s="105"/>
      <c r="E3243" s="105"/>
      <c r="F3243" s="105"/>
      <c r="G3243" s="105"/>
      <c r="H3243" s="105"/>
      <c r="I3243" s="107">
        <v>64159.817961741704</v>
      </c>
      <c r="J3243" s="107">
        <v>64877.257961741707</v>
      </c>
      <c r="K3243" s="107">
        <v>84088.257961741707</v>
      </c>
      <c r="L3243" s="107">
        <v>84088.257961741707</v>
      </c>
      <c r="M3243" s="107">
        <v>84088.257961741707</v>
      </c>
      <c r="N3243" s="107">
        <v>84088.257961741707</v>
      </c>
      <c r="O3243" s="107">
        <v>84088.257961741707</v>
      </c>
      <c r="P3243" s="107">
        <v>84088.257961741707</v>
      </c>
      <c r="Q3243" s="107">
        <v>84088.257961741707</v>
      </c>
      <c r="R3243" s="107">
        <v>84088.257961741707</v>
      </c>
      <c r="S3243" s="107">
        <v>84088.257961741707</v>
      </c>
    </row>
    <row r="3244" spans="1:19">
      <c r="B3244" s="4">
        <v>2011</v>
      </c>
      <c r="C3244" s="105"/>
      <c r="D3244" s="105"/>
      <c r="E3244" s="105"/>
      <c r="F3244" s="105"/>
      <c r="G3244" s="105"/>
      <c r="H3244" s="107">
        <v>61833.86</v>
      </c>
      <c r="I3244" s="107">
        <v>61833.86</v>
      </c>
      <c r="J3244" s="107">
        <v>64458.74</v>
      </c>
      <c r="K3244" s="107">
        <v>74295.739999999991</v>
      </c>
      <c r="L3244" s="107">
        <v>74295.739999999991</v>
      </c>
      <c r="M3244" s="107">
        <v>74295.739999999991</v>
      </c>
      <c r="N3244" s="107">
        <v>74295.740000000005</v>
      </c>
      <c r="O3244" s="107">
        <v>74295.740000000005</v>
      </c>
      <c r="P3244" s="107">
        <v>74295.740000000005</v>
      </c>
      <c r="Q3244" s="107">
        <v>74295.740000000005</v>
      </c>
      <c r="R3244" s="107">
        <v>74295.740000000005</v>
      </c>
      <c r="S3244" s="107">
        <v>74295.740000000005</v>
      </c>
    </row>
    <row r="3245" spans="1:19">
      <c r="B3245" s="4">
        <v>2010</v>
      </c>
      <c r="C3245" s="105"/>
      <c r="D3245" s="105"/>
      <c r="E3245" s="105"/>
      <c r="F3245" s="105"/>
      <c r="G3245" s="107">
        <v>62842.350000000006</v>
      </c>
      <c r="H3245" s="107">
        <v>62842.350000000006</v>
      </c>
      <c r="I3245" s="107">
        <v>62842.350000000006</v>
      </c>
      <c r="J3245" s="107">
        <v>66565.040000000008</v>
      </c>
      <c r="K3245" s="107">
        <v>80697.040000000008</v>
      </c>
      <c r="L3245" s="107">
        <v>80697.040000000008</v>
      </c>
      <c r="M3245" s="107">
        <v>80697.040000000008</v>
      </c>
      <c r="N3245" s="107">
        <v>80697.040000000008</v>
      </c>
      <c r="O3245" s="107">
        <v>80697.040000000008</v>
      </c>
      <c r="P3245" s="107">
        <v>80697.040000000008</v>
      </c>
      <c r="Q3245" s="107">
        <v>80697.040000000008</v>
      </c>
      <c r="R3245" s="107">
        <v>80697.040000000008</v>
      </c>
      <c r="S3245" s="107">
        <v>80697.040000000008</v>
      </c>
    </row>
    <row r="3246" spans="1:19">
      <c r="B3246" s="4">
        <v>2009</v>
      </c>
      <c r="C3246" s="105"/>
      <c r="D3246" s="105"/>
      <c r="E3246" s="105"/>
      <c r="F3246" s="107">
        <v>49534.77</v>
      </c>
      <c r="G3246" s="107">
        <v>49534.77</v>
      </c>
      <c r="H3246" s="107">
        <v>49534.77</v>
      </c>
      <c r="I3246" s="107">
        <v>49534.77</v>
      </c>
      <c r="J3246" s="107">
        <v>57963.35</v>
      </c>
      <c r="K3246" s="107">
        <v>87270.35</v>
      </c>
      <c r="L3246" s="107">
        <v>87270.35</v>
      </c>
      <c r="M3246" s="107">
        <v>87270.35</v>
      </c>
      <c r="N3246" s="107">
        <v>87270.349999999991</v>
      </c>
      <c r="O3246" s="107">
        <v>87270.349999999991</v>
      </c>
      <c r="P3246" s="107">
        <v>87270.349999999991</v>
      </c>
      <c r="Q3246" s="107">
        <v>87270.349999999991</v>
      </c>
      <c r="R3246" s="107">
        <v>87270.349999999991</v>
      </c>
      <c r="S3246" s="107">
        <v>87270.349999999991</v>
      </c>
    </row>
    <row r="3247" spans="1:19">
      <c r="B3247" s="4">
        <v>2008</v>
      </c>
      <c r="C3247" s="105"/>
      <c r="D3247" s="105"/>
      <c r="E3247" s="107">
        <v>96159.2</v>
      </c>
      <c r="F3247" s="107">
        <v>96159.2</v>
      </c>
      <c r="G3247" s="107">
        <v>96159.2</v>
      </c>
      <c r="H3247" s="107">
        <v>96159.2</v>
      </c>
      <c r="I3247" s="107">
        <v>96159.2</v>
      </c>
      <c r="J3247" s="107">
        <v>98261.16</v>
      </c>
      <c r="K3247" s="107">
        <v>113806.16</v>
      </c>
      <c r="L3247" s="107">
        <v>113806.16</v>
      </c>
      <c r="M3247" s="107">
        <v>113806.16</v>
      </c>
      <c r="N3247" s="107">
        <v>113806.16</v>
      </c>
      <c r="O3247" s="107">
        <v>113806.16</v>
      </c>
      <c r="P3247" s="107">
        <v>113806.16</v>
      </c>
      <c r="Q3247" s="107">
        <v>113806.16</v>
      </c>
      <c r="R3247" s="107">
        <v>113806.16</v>
      </c>
      <c r="S3247" s="107">
        <v>113806.16</v>
      </c>
    </row>
    <row r="3248" spans="1:19">
      <c r="B3248" s="4">
        <v>2007</v>
      </c>
      <c r="C3248" s="105"/>
      <c r="D3248" s="107">
        <v>52251</v>
      </c>
      <c r="E3248" s="107">
        <v>52251</v>
      </c>
      <c r="F3248" s="107">
        <v>52251</v>
      </c>
      <c r="G3248" s="107">
        <v>52251</v>
      </c>
      <c r="H3248" s="107">
        <v>52251</v>
      </c>
      <c r="I3248" s="107">
        <v>52251</v>
      </c>
      <c r="J3248" s="107">
        <v>52668.82</v>
      </c>
      <c r="K3248" s="107">
        <v>62750.82</v>
      </c>
      <c r="L3248" s="107">
        <v>62750.82</v>
      </c>
      <c r="M3248" s="107">
        <v>62750.82</v>
      </c>
      <c r="N3248" s="107">
        <v>62750.82</v>
      </c>
      <c r="O3248" s="107">
        <v>62750.82</v>
      </c>
      <c r="P3248" s="107">
        <v>62750.82</v>
      </c>
      <c r="Q3248" s="107">
        <v>62750.82</v>
      </c>
      <c r="R3248" s="107">
        <v>62750.82</v>
      </c>
      <c r="S3248" s="107">
        <v>62750.82</v>
      </c>
    </row>
    <row r="3249" spans="2:19">
      <c r="B3249" s="4">
        <v>2006</v>
      </c>
      <c r="C3249" s="107">
        <v>47318</v>
      </c>
      <c r="D3249" s="107">
        <v>47318</v>
      </c>
      <c r="E3249" s="107">
        <v>47318</v>
      </c>
      <c r="F3249" s="107">
        <v>47318</v>
      </c>
      <c r="G3249" s="107">
        <v>47318</v>
      </c>
      <c r="H3249" s="107">
        <v>47318</v>
      </c>
      <c r="I3249" s="107">
        <v>47318</v>
      </c>
      <c r="J3249" s="107">
        <v>50584.92</v>
      </c>
      <c r="K3249" s="107">
        <v>59366.92</v>
      </c>
      <c r="L3249" s="107">
        <v>59366.92</v>
      </c>
      <c r="M3249" s="107">
        <v>59366.92</v>
      </c>
      <c r="N3249" s="107">
        <v>59366.92</v>
      </c>
      <c r="O3249" s="107">
        <v>59366.92</v>
      </c>
      <c r="P3249" s="107">
        <v>59366.92</v>
      </c>
      <c r="Q3249" s="107">
        <v>59366.92</v>
      </c>
      <c r="R3249" s="107">
        <v>59366.92</v>
      </c>
      <c r="S3249" s="107">
        <v>59366.92</v>
      </c>
    </row>
    <row r="3250" spans="2:19">
      <c r="B3250" s="4">
        <v>2005</v>
      </c>
      <c r="C3250" s="107">
        <v>30062</v>
      </c>
      <c r="D3250" s="107">
        <v>30062</v>
      </c>
      <c r="E3250" s="107">
        <v>30062</v>
      </c>
      <c r="F3250" s="107">
        <v>30062</v>
      </c>
      <c r="G3250" s="107">
        <v>30062</v>
      </c>
      <c r="H3250" s="107">
        <v>30062</v>
      </c>
      <c r="I3250" s="107">
        <v>30062</v>
      </c>
      <c r="J3250" s="107">
        <v>31322.799999999999</v>
      </c>
      <c r="K3250" s="107">
        <v>45256.800000000003</v>
      </c>
      <c r="L3250" s="107">
        <v>45256.800000000003</v>
      </c>
      <c r="M3250" s="107">
        <v>45256.800000000003</v>
      </c>
      <c r="N3250" s="107">
        <v>45256.800000000003</v>
      </c>
      <c r="O3250" s="107">
        <v>45256.800000000003</v>
      </c>
      <c r="P3250" s="107">
        <v>45256.800000000003</v>
      </c>
      <c r="Q3250" s="107">
        <v>45256.800000000003</v>
      </c>
      <c r="R3250" s="107">
        <v>45256.800000000003</v>
      </c>
      <c r="S3250" s="107">
        <v>45256.800000000003</v>
      </c>
    </row>
    <row r="3251" spans="2:19">
      <c r="B3251" s="4">
        <v>2004</v>
      </c>
      <c r="C3251" s="107">
        <v>21361.3</v>
      </c>
      <c r="D3251" s="107">
        <v>21361.3</v>
      </c>
      <c r="E3251" s="107">
        <v>21361.3</v>
      </c>
      <c r="F3251" s="107">
        <v>21361.3</v>
      </c>
      <c r="G3251" s="107">
        <v>21361.3</v>
      </c>
      <c r="H3251" s="107">
        <v>21361.3</v>
      </c>
      <c r="I3251" s="107">
        <v>21361.3</v>
      </c>
      <c r="J3251" s="107">
        <v>23427.22</v>
      </c>
      <c r="K3251" s="107">
        <v>28105.22</v>
      </c>
      <c r="L3251" s="107">
        <v>28105.22</v>
      </c>
      <c r="M3251" s="107">
        <v>28105.22</v>
      </c>
      <c r="N3251" s="107">
        <v>28105.22</v>
      </c>
      <c r="O3251" s="107">
        <v>28105.22</v>
      </c>
      <c r="P3251" s="107">
        <v>28105.22</v>
      </c>
      <c r="Q3251" s="107">
        <v>28105.22</v>
      </c>
      <c r="R3251" s="107">
        <v>28105.22</v>
      </c>
      <c r="S3251" s="107">
        <v>28105.22</v>
      </c>
    </row>
    <row r="3252" spans="2:19">
      <c r="B3252" s="4">
        <v>2003</v>
      </c>
      <c r="C3252" s="107">
        <v>21839</v>
      </c>
      <c r="D3252" s="107">
        <v>21839</v>
      </c>
      <c r="E3252" s="107">
        <v>21839</v>
      </c>
      <c r="F3252" s="107">
        <v>21839</v>
      </c>
      <c r="G3252" s="107">
        <v>21839</v>
      </c>
      <c r="H3252" s="107">
        <v>21839</v>
      </c>
      <c r="I3252" s="107">
        <v>21839</v>
      </c>
      <c r="J3252" s="107">
        <v>22690.58</v>
      </c>
      <c r="K3252" s="107">
        <v>28544.58</v>
      </c>
      <c r="L3252" s="107">
        <v>28544.58</v>
      </c>
      <c r="M3252" s="107">
        <v>28544.58</v>
      </c>
      <c r="N3252" s="107">
        <v>28544.58</v>
      </c>
      <c r="O3252" s="107">
        <v>28544.58</v>
      </c>
      <c r="P3252" s="107">
        <v>28544.58</v>
      </c>
      <c r="Q3252" s="107">
        <v>28544.58</v>
      </c>
      <c r="R3252" s="107">
        <v>28544.58</v>
      </c>
      <c r="S3252" s="107">
        <v>28544.58</v>
      </c>
    </row>
    <row r="3253" spans="2:19">
      <c r="B3253" s="4">
        <v>2002</v>
      </c>
      <c r="C3253" s="107">
        <v>35183.620000000003</v>
      </c>
      <c r="D3253" s="107">
        <v>35183.620000000003</v>
      </c>
      <c r="E3253" s="107">
        <v>35183.620000000003</v>
      </c>
      <c r="F3253" s="107">
        <v>35183.620000000003</v>
      </c>
      <c r="G3253" s="107">
        <v>35183.620000000003</v>
      </c>
      <c r="H3253" s="107">
        <v>35183.620000000003</v>
      </c>
      <c r="I3253" s="107">
        <v>35183.620000000003</v>
      </c>
      <c r="J3253" s="107">
        <v>36191.86</v>
      </c>
      <c r="K3253" s="107">
        <v>56374.86</v>
      </c>
      <c r="L3253" s="107">
        <v>56374.86</v>
      </c>
      <c r="M3253" s="107">
        <v>56374.86</v>
      </c>
      <c r="N3253" s="107">
        <v>56374.86</v>
      </c>
      <c r="O3253" s="107">
        <v>56374.86</v>
      </c>
      <c r="P3253" s="107">
        <v>56374.86</v>
      </c>
      <c r="Q3253" s="107">
        <v>56374.86</v>
      </c>
      <c r="R3253" s="107">
        <v>56374.86</v>
      </c>
      <c r="S3253" s="107">
        <v>56374.86</v>
      </c>
    </row>
    <row r="3254" spans="2:19">
      <c r="B3254" s="4">
        <v>2001</v>
      </c>
      <c r="C3254" s="107">
        <v>15501</v>
      </c>
      <c r="D3254" s="107">
        <v>15501</v>
      </c>
      <c r="E3254" s="107">
        <v>15501</v>
      </c>
      <c r="F3254" s="107">
        <v>15501</v>
      </c>
      <c r="G3254" s="107">
        <v>15501</v>
      </c>
      <c r="H3254" s="107">
        <v>15501</v>
      </c>
      <c r="I3254" s="107">
        <v>15501</v>
      </c>
      <c r="J3254" s="107">
        <v>19042.439999999999</v>
      </c>
      <c r="K3254" s="107">
        <v>36041.440000000002</v>
      </c>
      <c r="L3254" s="107">
        <v>36041.440000000002</v>
      </c>
      <c r="M3254" s="107">
        <v>36041.440000000002</v>
      </c>
      <c r="N3254" s="107">
        <v>36041.440000000002</v>
      </c>
      <c r="O3254" s="107">
        <v>36041.440000000002</v>
      </c>
      <c r="P3254" s="107">
        <v>36041.440000000002</v>
      </c>
      <c r="Q3254" s="107">
        <v>36041.440000000002</v>
      </c>
      <c r="R3254" s="107">
        <v>36041.440000000002</v>
      </c>
      <c r="S3254" s="107">
        <v>36041.440000000002</v>
      </c>
    </row>
    <row r="3255" spans="2:19">
      <c r="B3255" s="4">
        <v>2000</v>
      </c>
      <c r="C3255" s="107">
        <v>16248</v>
      </c>
      <c r="D3255" s="107">
        <v>16248</v>
      </c>
      <c r="E3255" s="107">
        <v>16248</v>
      </c>
      <c r="F3255" s="107">
        <v>16248</v>
      </c>
      <c r="G3255" s="107">
        <v>16248</v>
      </c>
      <c r="H3255" s="107">
        <v>16248</v>
      </c>
      <c r="I3255" s="107">
        <v>16248</v>
      </c>
      <c r="J3255" s="107">
        <v>17813.36</v>
      </c>
      <c r="K3255" s="107">
        <v>31239.360000000001</v>
      </c>
      <c r="L3255" s="107">
        <v>31239.360000000001</v>
      </c>
      <c r="M3255" s="107">
        <v>31239.360000000001</v>
      </c>
      <c r="N3255" s="107">
        <v>31239.360000000001</v>
      </c>
      <c r="O3255" s="107">
        <v>31239.360000000001</v>
      </c>
      <c r="P3255" s="107">
        <v>31239.360000000001</v>
      </c>
      <c r="Q3255" s="107">
        <v>31239.360000000001</v>
      </c>
      <c r="R3255" s="107">
        <v>31239.360000000001</v>
      </c>
      <c r="S3255" s="107">
        <v>31239.360000000001</v>
      </c>
    </row>
    <row r="3256" spans="2:19">
      <c r="B3256" s="4">
        <v>1999</v>
      </c>
      <c r="C3256" s="107">
        <v>34233</v>
      </c>
      <c r="D3256" s="107">
        <v>34233</v>
      </c>
      <c r="E3256" s="107">
        <v>34233</v>
      </c>
      <c r="F3256" s="107">
        <v>34233</v>
      </c>
      <c r="G3256" s="107">
        <v>34233</v>
      </c>
      <c r="H3256" s="107">
        <v>34233</v>
      </c>
      <c r="I3256" s="107">
        <v>34233</v>
      </c>
      <c r="J3256" s="107">
        <v>37488.22</v>
      </c>
      <c r="K3256" s="107">
        <v>40704.22</v>
      </c>
      <c r="L3256" s="107">
        <v>40704.22</v>
      </c>
      <c r="M3256" s="107">
        <v>40704.22</v>
      </c>
      <c r="N3256" s="107">
        <v>40704.22</v>
      </c>
      <c r="O3256" s="107">
        <v>40704.22</v>
      </c>
      <c r="P3256" s="107">
        <v>40704.22</v>
      </c>
      <c r="Q3256" s="107">
        <v>40704.22</v>
      </c>
      <c r="R3256" s="107">
        <v>40704.22</v>
      </c>
      <c r="S3256" s="107">
        <v>40704.22</v>
      </c>
    </row>
    <row r="3257" spans="2:19">
      <c r="B3257" s="4">
        <v>1998</v>
      </c>
      <c r="C3257" s="107">
        <v>20842</v>
      </c>
      <c r="D3257" s="107">
        <v>20842</v>
      </c>
      <c r="E3257" s="107">
        <v>20842</v>
      </c>
      <c r="F3257" s="107">
        <v>20842</v>
      </c>
      <c r="G3257" s="107">
        <v>20842</v>
      </c>
      <c r="H3257" s="107">
        <v>20842</v>
      </c>
      <c r="I3257" s="107">
        <v>20842</v>
      </c>
      <c r="J3257" s="107">
        <v>22132.36</v>
      </c>
      <c r="K3257" s="107">
        <v>29748.36</v>
      </c>
      <c r="L3257" s="107">
        <v>29748.36</v>
      </c>
      <c r="M3257" s="107">
        <v>29748.36</v>
      </c>
      <c r="N3257" s="107">
        <v>29748.36</v>
      </c>
      <c r="O3257" s="107">
        <v>29748.36</v>
      </c>
      <c r="P3257" s="107">
        <v>29748.36</v>
      </c>
      <c r="Q3257" s="107">
        <v>29748.36</v>
      </c>
      <c r="R3257" s="107">
        <v>29748.36</v>
      </c>
      <c r="S3257" s="107">
        <v>29748.36</v>
      </c>
    </row>
    <row r="3258" spans="2:19">
      <c r="B3258" s="4">
        <v>1997</v>
      </c>
      <c r="C3258" s="107">
        <v>40058</v>
      </c>
      <c r="D3258" s="107">
        <v>40058</v>
      </c>
      <c r="E3258" s="107">
        <v>40058</v>
      </c>
      <c r="F3258" s="107">
        <v>40058</v>
      </c>
      <c r="G3258" s="107">
        <v>40058</v>
      </c>
      <c r="H3258" s="107">
        <v>40058</v>
      </c>
      <c r="I3258" s="107">
        <v>40058</v>
      </c>
      <c r="J3258" s="107">
        <v>42732.14</v>
      </c>
      <c r="K3258" s="107">
        <v>52005.14</v>
      </c>
      <c r="L3258" s="107">
        <v>52005.14</v>
      </c>
      <c r="M3258" s="107">
        <v>52005.14</v>
      </c>
      <c r="N3258" s="107">
        <v>52005.14</v>
      </c>
      <c r="O3258" s="107">
        <v>52005.14</v>
      </c>
      <c r="P3258" s="107">
        <v>52005.14</v>
      </c>
      <c r="Q3258" s="107">
        <v>52005.14</v>
      </c>
      <c r="R3258" s="107">
        <v>52005.14</v>
      </c>
      <c r="S3258" s="107">
        <v>52005.14</v>
      </c>
    </row>
    <row r="3259" spans="2:19">
      <c r="B3259" s="4">
        <v>1996</v>
      </c>
      <c r="C3259" s="107">
        <v>60339</v>
      </c>
      <c r="D3259" s="107">
        <v>60339</v>
      </c>
      <c r="E3259" s="107">
        <v>60339</v>
      </c>
      <c r="F3259" s="107">
        <v>60339</v>
      </c>
      <c r="G3259" s="107">
        <v>60339</v>
      </c>
      <c r="H3259" s="107">
        <v>60339</v>
      </c>
      <c r="I3259" s="107">
        <v>60339</v>
      </c>
      <c r="J3259" s="107">
        <v>62893.98</v>
      </c>
      <c r="K3259" s="107">
        <v>76449.98000000001</v>
      </c>
      <c r="L3259" s="107">
        <v>76449.98000000001</v>
      </c>
      <c r="M3259" s="107">
        <v>76449.98000000001</v>
      </c>
      <c r="N3259" s="107">
        <v>76449.98000000001</v>
      </c>
      <c r="O3259" s="107">
        <v>76449.98000000001</v>
      </c>
      <c r="P3259" s="107">
        <v>76449.98000000001</v>
      </c>
      <c r="Q3259" s="107">
        <v>76449.98000000001</v>
      </c>
      <c r="R3259" s="107">
        <v>76449.98000000001</v>
      </c>
      <c r="S3259" s="107">
        <v>76449.98000000001</v>
      </c>
    </row>
    <row r="3260" spans="2:19">
      <c r="B3260" s="4">
        <v>1995</v>
      </c>
      <c r="C3260" s="107">
        <v>45932</v>
      </c>
      <c r="D3260" s="107">
        <v>45932</v>
      </c>
      <c r="E3260" s="107">
        <v>45932</v>
      </c>
      <c r="F3260" s="107">
        <v>45932</v>
      </c>
      <c r="G3260" s="107">
        <v>45932</v>
      </c>
      <c r="H3260" s="107">
        <v>45932</v>
      </c>
      <c r="I3260" s="107">
        <v>45932</v>
      </c>
      <c r="J3260" s="107">
        <v>48046.64</v>
      </c>
      <c r="K3260" s="107">
        <v>57118.64</v>
      </c>
      <c r="L3260" s="107">
        <v>57118.64</v>
      </c>
      <c r="M3260" s="107">
        <v>57118.64</v>
      </c>
      <c r="N3260" s="107">
        <v>57118.64</v>
      </c>
      <c r="O3260" s="107">
        <v>57118.64</v>
      </c>
      <c r="P3260" s="107">
        <v>57118.64</v>
      </c>
      <c r="Q3260" s="107">
        <v>57118.64</v>
      </c>
      <c r="R3260" s="107">
        <v>57118.64</v>
      </c>
      <c r="S3260" s="107">
        <v>57118.64</v>
      </c>
    </row>
    <row r="3261" spans="2:19">
      <c r="B3261" s="4">
        <v>1994</v>
      </c>
      <c r="C3261" s="107">
        <v>111735.86</v>
      </c>
      <c r="D3261" s="107">
        <v>111735.86</v>
      </c>
      <c r="E3261" s="107">
        <v>111735.86</v>
      </c>
      <c r="F3261" s="107">
        <v>111735.86</v>
      </c>
      <c r="G3261" s="107">
        <v>111735.86</v>
      </c>
      <c r="H3261" s="107">
        <v>111735.86</v>
      </c>
      <c r="I3261" s="107">
        <v>111735.86</v>
      </c>
      <c r="J3261" s="107">
        <v>114732.5</v>
      </c>
      <c r="K3261" s="107">
        <v>128452.5</v>
      </c>
      <c r="L3261" s="107">
        <v>128452.5</v>
      </c>
      <c r="M3261" s="107">
        <v>128452.5</v>
      </c>
      <c r="N3261" s="107">
        <v>128452.5</v>
      </c>
      <c r="O3261" s="107">
        <v>128452.5</v>
      </c>
      <c r="P3261" s="107">
        <v>128452.5</v>
      </c>
      <c r="Q3261" s="107">
        <v>128452.5</v>
      </c>
      <c r="R3261" s="107">
        <v>128452.5</v>
      </c>
      <c r="S3261" s="107">
        <v>128452.5</v>
      </c>
    </row>
    <row r="3262" spans="2:19">
      <c r="B3262" s="4">
        <v>1993</v>
      </c>
      <c r="C3262" s="107">
        <v>72857</v>
      </c>
      <c r="D3262" s="107">
        <v>72857</v>
      </c>
      <c r="E3262" s="107">
        <v>72857</v>
      </c>
      <c r="F3262" s="107">
        <v>72857</v>
      </c>
      <c r="G3262" s="107">
        <v>72857</v>
      </c>
      <c r="H3262" s="107">
        <v>72857</v>
      </c>
      <c r="I3262" s="107">
        <v>72857</v>
      </c>
      <c r="J3262" s="107">
        <v>79677.460000000006</v>
      </c>
      <c r="K3262" s="107">
        <v>98148.46</v>
      </c>
      <c r="L3262" s="107">
        <v>98148.46</v>
      </c>
      <c r="M3262" s="107">
        <v>98148.46</v>
      </c>
      <c r="N3262" s="107">
        <v>98148.46</v>
      </c>
      <c r="O3262" s="107">
        <v>98148.46</v>
      </c>
      <c r="P3262" s="107">
        <v>98148.46</v>
      </c>
      <c r="Q3262" s="107">
        <v>98148.46</v>
      </c>
      <c r="R3262" s="107">
        <v>98148.46</v>
      </c>
      <c r="S3262" s="107">
        <v>98148.46</v>
      </c>
    </row>
    <row r="3263" spans="2:19">
      <c r="B3263" s="4">
        <v>1992</v>
      </c>
      <c r="C3263" s="107">
        <v>54069</v>
      </c>
      <c r="D3263" s="107">
        <v>54069</v>
      </c>
      <c r="E3263" s="107">
        <v>54069</v>
      </c>
      <c r="F3263" s="107">
        <v>54069</v>
      </c>
      <c r="G3263" s="107">
        <v>54069</v>
      </c>
      <c r="H3263" s="107">
        <v>54069</v>
      </c>
      <c r="I3263" s="107">
        <v>54069</v>
      </c>
      <c r="J3263" s="107">
        <v>55963.5</v>
      </c>
      <c r="K3263" s="107">
        <v>80507.5</v>
      </c>
      <c r="L3263" s="107">
        <v>80507.5</v>
      </c>
      <c r="M3263" s="107">
        <v>80507.5</v>
      </c>
      <c r="N3263" s="107">
        <v>80507.5</v>
      </c>
      <c r="O3263" s="107">
        <v>80507.5</v>
      </c>
      <c r="P3263" s="107">
        <v>80507.5</v>
      </c>
      <c r="Q3263" s="107">
        <v>80507.5</v>
      </c>
      <c r="R3263" s="107">
        <v>80507.5</v>
      </c>
      <c r="S3263" s="107">
        <v>80507.5</v>
      </c>
    </row>
    <row r="3264" spans="2:19">
      <c r="B3264" s="4">
        <v>1991</v>
      </c>
      <c r="C3264" s="107">
        <v>38983</v>
      </c>
      <c r="D3264" s="107">
        <v>38983</v>
      </c>
      <c r="E3264" s="107">
        <v>38983</v>
      </c>
      <c r="F3264" s="107">
        <v>38983</v>
      </c>
      <c r="G3264" s="107">
        <v>38983</v>
      </c>
      <c r="H3264" s="107">
        <v>38983</v>
      </c>
      <c r="I3264" s="107">
        <v>38983</v>
      </c>
      <c r="J3264" s="107">
        <v>40486.15</v>
      </c>
      <c r="K3264" s="107">
        <v>60781.15</v>
      </c>
      <c r="L3264" s="107">
        <v>60781.15</v>
      </c>
      <c r="M3264" s="107">
        <v>60781.15</v>
      </c>
      <c r="N3264" s="107">
        <v>60781.15</v>
      </c>
      <c r="O3264" s="107">
        <v>60781.15</v>
      </c>
      <c r="P3264" s="107">
        <v>60781.15</v>
      </c>
      <c r="Q3264" s="107">
        <v>60781.15</v>
      </c>
      <c r="R3264" s="107">
        <v>60781.15</v>
      </c>
      <c r="S3264" s="107">
        <v>60781.15</v>
      </c>
    </row>
    <row r="3265" spans="2:19">
      <c r="B3265" s="4">
        <v>1990</v>
      </c>
      <c r="C3265" s="107">
        <v>27288</v>
      </c>
      <c r="D3265" s="107">
        <v>27288</v>
      </c>
      <c r="E3265" s="107">
        <v>27288</v>
      </c>
      <c r="F3265" s="107">
        <v>27288</v>
      </c>
      <c r="G3265" s="107">
        <v>27288</v>
      </c>
      <c r="H3265" s="107">
        <v>27288</v>
      </c>
      <c r="I3265" s="107">
        <v>27288</v>
      </c>
      <c r="J3265" s="107">
        <v>30091.84</v>
      </c>
      <c r="K3265" s="107">
        <v>43121.84</v>
      </c>
      <c r="L3265" s="107">
        <v>43121.84</v>
      </c>
      <c r="M3265" s="107">
        <v>43121.84</v>
      </c>
      <c r="N3265" s="107">
        <v>43121.84</v>
      </c>
      <c r="O3265" s="107">
        <v>43121.84</v>
      </c>
      <c r="P3265" s="107">
        <v>43121.84</v>
      </c>
      <c r="Q3265" s="107">
        <v>43121.84</v>
      </c>
      <c r="R3265" s="107">
        <v>43121.84</v>
      </c>
      <c r="S3265" s="107">
        <v>43121.84</v>
      </c>
    </row>
    <row r="3266" spans="2:19">
      <c r="B3266" s="4">
        <v>1989</v>
      </c>
      <c r="C3266" s="107">
        <v>31991</v>
      </c>
      <c r="D3266" s="107">
        <v>31991</v>
      </c>
      <c r="E3266" s="107">
        <v>31991</v>
      </c>
      <c r="F3266" s="107">
        <v>31991</v>
      </c>
      <c r="G3266" s="107">
        <v>31991</v>
      </c>
      <c r="H3266" s="107">
        <v>31991</v>
      </c>
      <c r="I3266" s="107">
        <v>31991</v>
      </c>
      <c r="J3266" s="107">
        <v>35833.56</v>
      </c>
      <c r="K3266" s="107">
        <v>40271.56</v>
      </c>
      <c r="L3266" s="107">
        <v>40271.56</v>
      </c>
      <c r="M3266" s="107">
        <v>40271.56</v>
      </c>
      <c r="N3266" s="107">
        <v>40271.56</v>
      </c>
      <c r="O3266" s="107">
        <v>40271.56</v>
      </c>
      <c r="P3266" s="107">
        <v>40271.56</v>
      </c>
      <c r="Q3266" s="107">
        <v>40271.56</v>
      </c>
      <c r="R3266" s="107">
        <v>40271.56</v>
      </c>
      <c r="S3266" s="107">
        <v>40271.56</v>
      </c>
    </row>
    <row r="3267" spans="2:19">
      <c r="B3267" s="4">
        <v>1988</v>
      </c>
      <c r="C3267" s="107">
        <v>31411</v>
      </c>
      <c r="D3267" s="107">
        <v>31411</v>
      </c>
      <c r="E3267" s="107">
        <v>31411</v>
      </c>
      <c r="F3267" s="107">
        <v>31411</v>
      </c>
      <c r="G3267" s="107">
        <v>31411</v>
      </c>
      <c r="H3267" s="107">
        <v>31411</v>
      </c>
      <c r="I3267" s="107">
        <v>31411</v>
      </c>
      <c r="J3267" s="107">
        <v>31511.79</v>
      </c>
      <c r="K3267" s="107">
        <v>38018.79</v>
      </c>
      <c r="L3267" s="107">
        <v>38018.79</v>
      </c>
      <c r="M3267" s="107">
        <v>38018.79</v>
      </c>
      <c r="N3267" s="107">
        <v>38018.79</v>
      </c>
      <c r="O3267" s="107">
        <v>38018.79</v>
      </c>
      <c r="P3267" s="107">
        <v>38018.79</v>
      </c>
      <c r="Q3267" s="107">
        <v>38018.79</v>
      </c>
      <c r="R3267" s="107">
        <v>38018.79</v>
      </c>
      <c r="S3267" s="107">
        <v>38018.79</v>
      </c>
    </row>
    <row r="3268" spans="2:19">
      <c r="B3268" s="4">
        <v>1987</v>
      </c>
      <c r="C3268" s="107">
        <v>21122.97</v>
      </c>
      <c r="D3268" s="107">
        <v>21122.97</v>
      </c>
      <c r="E3268" s="107">
        <v>21122.97</v>
      </c>
      <c r="F3268" s="107">
        <v>21122.97</v>
      </c>
      <c r="G3268" s="107">
        <v>21122.97</v>
      </c>
      <c r="H3268" s="107">
        <v>21122.97</v>
      </c>
      <c r="I3268" s="107">
        <v>21122.97</v>
      </c>
      <c r="J3268" s="107">
        <v>24744.9</v>
      </c>
      <c r="K3268" s="107">
        <v>31715.9</v>
      </c>
      <c r="L3268" s="107">
        <v>31715.9</v>
      </c>
      <c r="M3268" s="107">
        <v>31715.9</v>
      </c>
      <c r="N3268" s="107">
        <v>31715.9</v>
      </c>
      <c r="O3268" s="107">
        <v>31715.9</v>
      </c>
      <c r="P3268" s="107">
        <v>31715.9</v>
      </c>
      <c r="Q3268" s="107">
        <v>31715.9</v>
      </c>
      <c r="R3268" s="107">
        <v>31715.9</v>
      </c>
      <c r="S3268" s="107">
        <v>31715.9</v>
      </c>
    </row>
    <row r="3269" spans="2:19">
      <c r="B3269" s="4">
        <v>1986</v>
      </c>
      <c r="C3269" s="107">
        <v>23709</v>
      </c>
      <c r="D3269" s="107">
        <v>23709</v>
      </c>
      <c r="E3269" s="107">
        <v>23709</v>
      </c>
      <c r="F3269" s="107">
        <v>23709</v>
      </c>
      <c r="G3269" s="107">
        <v>23709</v>
      </c>
      <c r="H3269" s="107">
        <v>23709</v>
      </c>
      <c r="I3269" s="107">
        <v>23709</v>
      </c>
      <c r="J3269" s="107">
        <v>25982.32</v>
      </c>
      <c r="K3269" s="107">
        <v>41832.32</v>
      </c>
      <c r="L3269" s="107">
        <v>41832.32</v>
      </c>
      <c r="M3269" s="107">
        <v>41832.32</v>
      </c>
      <c r="N3269" s="107">
        <v>41832.32</v>
      </c>
      <c r="O3269" s="107">
        <v>41832.32</v>
      </c>
      <c r="P3269" s="107">
        <v>41832.32</v>
      </c>
      <c r="Q3269" s="107">
        <v>41832.32</v>
      </c>
      <c r="R3269" s="107">
        <v>41832.32</v>
      </c>
      <c r="S3269" s="107">
        <v>41832.32</v>
      </c>
    </row>
    <row r="3270" spans="2:19">
      <c r="B3270" s="4">
        <v>1985</v>
      </c>
      <c r="C3270" s="107">
        <v>16039</v>
      </c>
      <c r="D3270" s="107">
        <v>16039</v>
      </c>
      <c r="E3270" s="107">
        <v>16039</v>
      </c>
      <c r="F3270" s="107">
        <v>16039</v>
      </c>
      <c r="G3270" s="107">
        <v>16039</v>
      </c>
      <c r="H3270" s="107">
        <v>16039</v>
      </c>
      <c r="I3270" s="107">
        <v>16039</v>
      </c>
      <c r="J3270" s="107">
        <v>18651.79</v>
      </c>
      <c r="K3270" s="107">
        <v>23915.79</v>
      </c>
      <c r="L3270" s="107">
        <v>23915.79</v>
      </c>
      <c r="M3270" s="107">
        <v>23915.79</v>
      </c>
      <c r="N3270" s="107">
        <v>23915.79</v>
      </c>
      <c r="O3270" s="107">
        <v>23915.79</v>
      </c>
      <c r="P3270" s="107">
        <v>23915.79</v>
      </c>
      <c r="Q3270" s="107">
        <v>23915.79</v>
      </c>
      <c r="R3270" s="107">
        <v>23915.79</v>
      </c>
      <c r="S3270" s="107">
        <v>23915.79</v>
      </c>
    </row>
    <row r="3271" spans="2:19">
      <c r="B3271" s="4">
        <v>1984</v>
      </c>
      <c r="C3271" s="107">
        <v>0</v>
      </c>
      <c r="D3271" s="107">
        <v>0</v>
      </c>
      <c r="E3271" s="107">
        <v>0</v>
      </c>
      <c r="F3271" s="107">
        <v>0</v>
      </c>
      <c r="G3271" s="107">
        <v>0</v>
      </c>
      <c r="H3271" s="107">
        <v>0</v>
      </c>
      <c r="I3271" s="107">
        <v>0</v>
      </c>
      <c r="J3271" s="107">
        <v>2357</v>
      </c>
      <c r="K3271" s="107">
        <v>12017</v>
      </c>
      <c r="L3271" s="107">
        <v>12017</v>
      </c>
      <c r="M3271" s="107">
        <v>12017</v>
      </c>
      <c r="N3271" s="107">
        <v>12017</v>
      </c>
      <c r="O3271" s="107">
        <v>12017</v>
      </c>
      <c r="P3271" s="107">
        <v>12017</v>
      </c>
      <c r="Q3271" s="107">
        <v>12017</v>
      </c>
      <c r="R3271" s="107">
        <v>12017</v>
      </c>
      <c r="S3271" s="107">
        <v>12017</v>
      </c>
    </row>
    <row r="3272" spans="2:19">
      <c r="B3272" s="4">
        <v>1983</v>
      </c>
      <c r="C3272" s="107">
        <v>28283</v>
      </c>
      <c r="D3272" s="107">
        <v>28283</v>
      </c>
      <c r="E3272" s="107">
        <v>28283</v>
      </c>
      <c r="F3272" s="107">
        <v>28283</v>
      </c>
      <c r="G3272" s="107">
        <v>28283</v>
      </c>
      <c r="H3272" s="107">
        <v>28283</v>
      </c>
      <c r="I3272" s="107">
        <v>28283</v>
      </c>
      <c r="J3272" s="107">
        <v>28669.84</v>
      </c>
      <c r="K3272" s="107">
        <v>37734.839999999997</v>
      </c>
      <c r="L3272" s="107">
        <v>37734.839999999997</v>
      </c>
      <c r="M3272" s="107">
        <v>37734.839999999997</v>
      </c>
      <c r="N3272" s="107">
        <v>37734.839999999997</v>
      </c>
      <c r="O3272" s="107">
        <v>37734.839999999997</v>
      </c>
      <c r="P3272" s="107">
        <v>37734.839999999997</v>
      </c>
      <c r="Q3272" s="107">
        <v>37734.839999999997</v>
      </c>
      <c r="R3272" s="107">
        <v>37734.839999999997</v>
      </c>
      <c r="S3272" s="107">
        <v>37734.839999999997</v>
      </c>
    </row>
    <row r="3273" spans="2:19">
      <c r="B3273" s="4">
        <v>1982</v>
      </c>
      <c r="C3273" s="107">
        <v>30446</v>
      </c>
      <c r="D3273" s="107">
        <v>30446</v>
      </c>
      <c r="E3273" s="107">
        <v>30446</v>
      </c>
      <c r="F3273" s="107">
        <v>30446</v>
      </c>
      <c r="G3273" s="107">
        <v>30446</v>
      </c>
      <c r="H3273" s="107">
        <v>30446</v>
      </c>
      <c r="I3273" s="107">
        <v>30446</v>
      </c>
      <c r="J3273" s="107">
        <v>30816.6</v>
      </c>
      <c r="K3273" s="107">
        <v>42230.6</v>
      </c>
      <c r="L3273" s="107">
        <v>42230.6</v>
      </c>
      <c r="M3273" s="107">
        <v>42230.6</v>
      </c>
      <c r="N3273" s="107">
        <v>42230.6</v>
      </c>
      <c r="O3273" s="107">
        <v>42230.6</v>
      </c>
      <c r="P3273" s="107">
        <v>42230.6</v>
      </c>
      <c r="Q3273" s="107">
        <v>42230.6</v>
      </c>
      <c r="R3273" s="107">
        <v>42230.6</v>
      </c>
      <c r="S3273" s="107">
        <v>42230.6</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0</v>
      </c>
      <c r="D3275" s="107">
        <v>0</v>
      </c>
      <c r="E3275" s="107">
        <v>0</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876851.75</v>
      </c>
      <c r="D3326" s="109">
        <f>SUM(D3248:D3325)</f>
        <v>929102.75</v>
      </c>
      <c r="E3326" s="109">
        <f>SUM(E3247:E3325)</f>
        <v>1025261.95</v>
      </c>
      <c r="F3326" s="109">
        <f>SUM(F3246:F3325)</f>
        <v>1074796.7199999997</v>
      </c>
      <c r="G3326" s="109">
        <f>SUM(G3245:G3325)</f>
        <v>1137639.0699999998</v>
      </c>
      <c r="H3326" s="109">
        <f>SUM(H3239:H3325)</f>
        <v>1199472.93</v>
      </c>
      <c r="I3326" s="109">
        <f>SUM(I3239:I3325)</f>
        <v>1263632.7479617416</v>
      </c>
      <c r="J3326" s="109">
        <f t="shared" ref="J3326" si="65">SUM(J3239:J3325)</f>
        <v>1415764.2379617419</v>
      </c>
      <c r="K3326" s="109">
        <f>SUM(K3239:K3325)</f>
        <v>1903941.8479617417</v>
      </c>
      <c r="L3326" s="109">
        <f t="shared" ref="L3326" si="66">SUM(L3239:L3325)</f>
        <v>1995024.4179617418</v>
      </c>
      <c r="M3326" s="109">
        <f>SUM(M3239:M3325)</f>
        <v>2098478.6279617418</v>
      </c>
      <c r="N3326" s="109">
        <f>SUM(N3234:N3325)</f>
        <v>2276967.2879617419</v>
      </c>
      <c r="O3326" s="109">
        <f>SUM(O3234:O3325)</f>
        <v>2278070.0179617419</v>
      </c>
      <c r="P3326" s="109">
        <f>SUM(P3234:P3325)</f>
        <v>2278070.0179617419</v>
      </c>
      <c r="Q3326" s="109">
        <f>SUM(Q3234:Q3325)</f>
        <v>2644566.3337517413</v>
      </c>
      <c r="R3326" s="109">
        <f>SUM(R3233:R3325)</f>
        <v>2719398.5093417414</v>
      </c>
      <c r="S3326" s="109">
        <f>SUM(S3233:S3325)</f>
        <v>2719398.5093417414</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0</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0</v>
      </c>
      <c r="S3329" s="107">
        <v>0</v>
      </c>
    </row>
    <row r="3330" spans="1:19">
      <c r="B3330" s="4">
        <v>2020</v>
      </c>
      <c r="C3330" s="105"/>
      <c r="D3330" s="105"/>
      <c r="E3330" s="105"/>
      <c r="F3330" s="105"/>
      <c r="G3330" s="105"/>
      <c r="H3330" s="105"/>
      <c r="I3330" s="105"/>
      <c r="J3330" s="105"/>
      <c r="K3330" s="105"/>
      <c r="L3330" s="105"/>
      <c r="M3330" s="105"/>
      <c r="N3330" s="105"/>
      <c r="O3330" s="105"/>
      <c r="P3330" s="105"/>
      <c r="Q3330" s="107">
        <v>0</v>
      </c>
      <c r="R3330" s="107">
        <v>0</v>
      </c>
      <c r="S3330" s="107">
        <v>0</v>
      </c>
    </row>
    <row r="3331" spans="1:19">
      <c r="A3331" s="35"/>
      <c r="B3331" s="4">
        <v>2019</v>
      </c>
      <c r="C3331" s="105"/>
      <c r="D3331" s="105"/>
      <c r="E3331" s="105"/>
      <c r="F3331" s="105"/>
      <c r="G3331" s="105"/>
      <c r="H3331" s="105"/>
      <c r="I3331" s="105"/>
      <c r="J3331" s="105"/>
      <c r="K3331" s="105"/>
      <c r="L3331" s="105"/>
      <c r="M3331" s="105"/>
      <c r="N3331" s="105"/>
      <c r="O3331" s="105"/>
      <c r="P3331" s="107">
        <v>0</v>
      </c>
      <c r="Q3331" s="107">
        <v>0</v>
      </c>
      <c r="R3331" s="107">
        <v>0</v>
      </c>
      <c r="S3331" s="107">
        <v>0</v>
      </c>
    </row>
    <row r="3332" spans="1:19">
      <c r="A3332" s="35"/>
      <c r="B3332" s="4">
        <v>2018</v>
      </c>
      <c r="C3332" s="105"/>
      <c r="D3332" s="105"/>
      <c r="E3332" s="105"/>
      <c r="F3332" s="105"/>
      <c r="G3332" s="105"/>
      <c r="H3332" s="105"/>
      <c r="I3332" s="105"/>
      <c r="J3332" s="105"/>
      <c r="K3332" s="105"/>
      <c r="L3332" s="105"/>
      <c r="M3332" s="105"/>
      <c r="N3332" s="105"/>
      <c r="O3332" s="107">
        <v>0</v>
      </c>
      <c r="P3332" s="107">
        <v>0</v>
      </c>
      <c r="Q3332" s="107">
        <v>0</v>
      </c>
      <c r="R3332" s="107">
        <v>0</v>
      </c>
      <c r="S3332" s="107">
        <v>0</v>
      </c>
    </row>
    <row r="3333" spans="1:19">
      <c r="A3333" s="35"/>
      <c r="B3333" s="4">
        <v>2017</v>
      </c>
      <c r="C3333" s="105"/>
      <c r="D3333" s="105"/>
      <c r="E3333" s="105"/>
      <c r="F3333" s="105"/>
      <c r="G3333" s="105"/>
      <c r="H3333" s="105"/>
      <c r="I3333" s="105"/>
      <c r="J3333" s="105"/>
      <c r="K3333" s="105"/>
      <c r="L3333" s="105"/>
      <c r="M3333" s="105"/>
      <c r="N3333" s="107">
        <v>0</v>
      </c>
      <c r="O3333" s="107">
        <v>0</v>
      </c>
      <c r="P3333" s="107">
        <v>0</v>
      </c>
      <c r="Q3333" s="107">
        <v>0</v>
      </c>
      <c r="R3333" s="107">
        <v>0</v>
      </c>
      <c r="S3333" s="107">
        <v>0</v>
      </c>
    </row>
    <row r="3334" spans="1:19">
      <c r="B3334" s="4">
        <v>2016</v>
      </c>
      <c r="C3334" s="105"/>
      <c r="D3334" s="105"/>
      <c r="E3334" s="105"/>
      <c r="F3334" s="105"/>
      <c r="G3334" s="105"/>
      <c r="H3334" s="105"/>
      <c r="I3334" s="105"/>
      <c r="J3334" s="105"/>
      <c r="K3334" s="105"/>
      <c r="L3334" s="105"/>
      <c r="M3334" s="107">
        <v>0</v>
      </c>
      <c r="N3334" s="107">
        <v>0</v>
      </c>
      <c r="O3334" s="107">
        <v>0</v>
      </c>
      <c r="P3334" s="107">
        <v>0</v>
      </c>
      <c r="Q3334" s="107">
        <v>0</v>
      </c>
      <c r="R3334" s="107">
        <v>0</v>
      </c>
      <c r="S3334" s="107">
        <v>0</v>
      </c>
    </row>
    <row r="3335" spans="1:19">
      <c r="B3335" s="4">
        <v>2015</v>
      </c>
      <c r="C3335" s="105"/>
      <c r="D3335" s="105"/>
      <c r="E3335" s="105"/>
      <c r="F3335" s="105"/>
      <c r="G3335" s="105"/>
      <c r="H3335" s="105"/>
      <c r="I3335" s="105"/>
      <c r="J3335" s="105"/>
      <c r="K3335" s="105"/>
      <c r="L3335" s="107">
        <v>0</v>
      </c>
      <c r="M3335" s="107">
        <v>0</v>
      </c>
      <c r="N3335" s="107">
        <v>0</v>
      </c>
      <c r="O3335" s="107">
        <v>0</v>
      </c>
      <c r="P3335" s="107">
        <v>0</v>
      </c>
      <c r="Q3335" s="107">
        <v>0</v>
      </c>
      <c r="R3335" s="107">
        <v>0</v>
      </c>
      <c r="S3335" s="107">
        <v>0</v>
      </c>
    </row>
    <row r="3336" spans="1:19">
      <c r="B3336" s="4">
        <v>2014</v>
      </c>
      <c r="C3336" s="105"/>
      <c r="D3336" s="105"/>
      <c r="E3336" s="105"/>
      <c r="F3336" s="105"/>
      <c r="G3336" s="105"/>
      <c r="H3336" s="105"/>
      <c r="I3336" s="105"/>
      <c r="J3336" s="105"/>
      <c r="K3336" s="107">
        <v>0</v>
      </c>
      <c r="L3336" s="107">
        <v>0</v>
      </c>
      <c r="M3336" s="107">
        <v>0</v>
      </c>
      <c r="N3336" s="107">
        <v>0</v>
      </c>
      <c r="O3336" s="107">
        <v>0</v>
      </c>
      <c r="P3336" s="107">
        <v>0</v>
      </c>
      <c r="Q3336" s="107">
        <v>0</v>
      </c>
      <c r="R3336" s="107">
        <v>0</v>
      </c>
      <c r="S3336" s="107">
        <v>0</v>
      </c>
    </row>
    <row r="3337" spans="1:19">
      <c r="B3337" s="4">
        <v>2013</v>
      </c>
      <c r="C3337" s="105"/>
      <c r="D3337" s="105"/>
      <c r="E3337" s="105"/>
      <c r="F3337" s="105"/>
      <c r="G3337" s="105"/>
      <c r="H3337" s="105"/>
      <c r="I3337" s="105"/>
      <c r="J3337" s="107">
        <v>0</v>
      </c>
      <c r="K3337" s="107">
        <v>0</v>
      </c>
      <c r="L3337" s="107">
        <v>0</v>
      </c>
      <c r="M3337" s="107">
        <v>0</v>
      </c>
      <c r="N3337" s="107">
        <v>0</v>
      </c>
      <c r="O3337" s="107">
        <v>0</v>
      </c>
      <c r="P3337" s="107">
        <v>0</v>
      </c>
      <c r="Q3337" s="107">
        <v>0</v>
      </c>
      <c r="R3337" s="107">
        <v>0</v>
      </c>
      <c r="S3337" s="107">
        <v>0</v>
      </c>
    </row>
    <row r="3338" spans="1:19">
      <c r="B3338" s="4">
        <v>2012</v>
      </c>
      <c r="C3338" s="105"/>
      <c r="D3338" s="105"/>
      <c r="E3338" s="105"/>
      <c r="F3338" s="105"/>
      <c r="G3338" s="105"/>
      <c r="H3338" s="105"/>
      <c r="I3338" s="107">
        <v>0</v>
      </c>
      <c r="J3338" s="107">
        <v>0</v>
      </c>
      <c r="K3338" s="107">
        <v>0</v>
      </c>
      <c r="L3338" s="107">
        <v>0</v>
      </c>
      <c r="M3338" s="107">
        <v>0</v>
      </c>
      <c r="N3338" s="107">
        <v>0</v>
      </c>
      <c r="O3338" s="107">
        <v>0</v>
      </c>
      <c r="P3338" s="107">
        <v>0</v>
      </c>
      <c r="Q3338" s="107">
        <v>0</v>
      </c>
      <c r="R3338" s="107">
        <v>0</v>
      </c>
      <c r="S3338" s="107">
        <v>0</v>
      </c>
    </row>
    <row r="3339" spans="1:19">
      <c r="B3339" s="4">
        <v>2011</v>
      </c>
      <c r="C3339" s="105"/>
      <c r="D3339" s="105"/>
      <c r="E3339" s="105"/>
      <c r="F3339" s="105"/>
      <c r="G3339" s="105"/>
      <c r="H3339" s="107">
        <v>0</v>
      </c>
      <c r="I3339" s="107">
        <v>0</v>
      </c>
      <c r="J3339" s="107">
        <v>0</v>
      </c>
      <c r="K3339" s="107">
        <v>0</v>
      </c>
      <c r="L3339" s="107">
        <v>0</v>
      </c>
      <c r="M3339" s="107">
        <v>0</v>
      </c>
      <c r="N3339" s="107">
        <v>0</v>
      </c>
      <c r="O3339" s="107">
        <v>0</v>
      </c>
      <c r="P3339" s="107">
        <v>0</v>
      </c>
      <c r="Q3339" s="107">
        <v>0</v>
      </c>
      <c r="R3339" s="107">
        <v>0</v>
      </c>
      <c r="S3339" s="107">
        <v>0</v>
      </c>
    </row>
    <row r="3340" spans="1:19">
      <c r="B3340" s="4">
        <v>2010</v>
      </c>
      <c r="C3340" s="105"/>
      <c r="D3340" s="105"/>
      <c r="E3340" s="105"/>
      <c r="F3340" s="105"/>
      <c r="G3340" s="107">
        <v>0</v>
      </c>
      <c r="H3340" s="107">
        <v>0</v>
      </c>
      <c r="I3340" s="107">
        <v>0</v>
      </c>
      <c r="J3340" s="107">
        <v>0</v>
      </c>
      <c r="K3340" s="107">
        <v>0</v>
      </c>
      <c r="L3340" s="107">
        <v>0</v>
      </c>
      <c r="M3340" s="107">
        <v>0</v>
      </c>
      <c r="N3340" s="107">
        <v>0</v>
      </c>
      <c r="O3340" s="107">
        <v>0</v>
      </c>
      <c r="P3340" s="107">
        <v>0</v>
      </c>
      <c r="Q3340" s="107">
        <v>0</v>
      </c>
      <c r="R3340" s="107">
        <v>0</v>
      </c>
      <c r="S3340" s="107">
        <v>0</v>
      </c>
    </row>
    <row r="3341" spans="1:19">
      <c r="B3341" s="4">
        <v>2009</v>
      </c>
      <c r="C3341" s="105"/>
      <c r="D3341" s="105"/>
      <c r="E3341" s="105"/>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4">
        <v>2008</v>
      </c>
      <c r="C3342" s="105"/>
      <c r="D3342" s="105"/>
      <c r="E3342" s="107">
        <v>0</v>
      </c>
      <c r="F3342" s="107">
        <v>0</v>
      </c>
      <c r="G3342" s="107">
        <v>0</v>
      </c>
      <c r="H3342" s="107">
        <v>0</v>
      </c>
      <c r="I3342" s="107">
        <v>0</v>
      </c>
      <c r="J3342" s="107">
        <v>0</v>
      </c>
      <c r="K3342" s="107">
        <v>0</v>
      </c>
      <c r="L3342" s="107">
        <v>0</v>
      </c>
      <c r="M3342" s="107">
        <v>0</v>
      </c>
      <c r="N3342" s="107">
        <v>0</v>
      </c>
      <c r="O3342" s="107">
        <v>0</v>
      </c>
      <c r="P3342" s="107">
        <v>0</v>
      </c>
      <c r="Q3342" s="107">
        <v>0</v>
      </c>
      <c r="R3342" s="107">
        <v>0</v>
      </c>
      <c r="S3342" s="107">
        <v>0</v>
      </c>
    </row>
    <row r="3343" spans="1:19">
      <c r="B3343" s="4">
        <v>2007</v>
      </c>
      <c r="C3343" s="105"/>
      <c r="D3343" s="107">
        <v>0</v>
      </c>
      <c r="E3343" s="107">
        <v>0</v>
      </c>
      <c r="F3343" s="107">
        <v>0</v>
      </c>
      <c r="G3343" s="107">
        <v>0</v>
      </c>
      <c r="H3343" s="107">
        <v>0</v>
      </c>
      <c r="I3343" s="107">
        <v>0</v>
      </c>
      <c r="J3343" s="107">
        <v>0</v>
      </c>
      <c r="K3343" s="107">
        <v>0</v>
      </c>
      <c r="L3343" s="107">
        <v>0</v>
      </c>
      <c r="M3343" s="107">
        <v>0</v>
      </c>
      <c r="N3343" s="107">
        <v>0</v>
      </c>
      <c r="O3343" s="107">
        <v>0</v>
      </c>
      <c r="P3343" s="107">
        <v>0</v>
      </c>
      <c r="Q3343" s="107">
        <v>0</v>
      </c>
      <c r="R3343" s="107">
        <v>0</v>
      </c>
      <c r="S3343" s="107">
        <v>0</v>
      </c>
    </row>
    <row r="3344" spans="1:19">
      <c r="B3344" s="4">
        <v>2006</v>
      </c>
      <c r="C3344" s="107">
        <v>0</v>
      </c>
      <c r="D3344" s="107">
        <v>0</v>
      </c>
      <c r="E3344" s="107">
        <v>0</v>
      </c>
      <c r="F3344" s="107">
        <v>0</v>
      </c>
      <c r="G3344" s="107">
        <v>0</v>
      </c>
      <c r="H3344" s="107">
        <v>0</v>
      </c>
      <c r="I3344" s="107">
        <v>0</v>
      </c>
      <c r="J3344" s="107">
        <v>0</v>
      </c>
      <c r="K3344" s="107">
        <v>0</v>
      </c>
      <c r="L3344" s="107">
        <v>0</v>
      </c>
      <c r="M3344" s="107">
        <v>0</v>
      </c>
      <c r="N3344" s="107">
        <v>0</v>
      </c>
      <c r="O3344" s="107">
        <v>0</v>
      </c>
      <c r="P3344" s="107">
        <v>0</v>
      </c>
      <c r="Q3344" s="107">
        <v>0</v>
      </c>
      <c r="R3344" s="107">
        <v>0</v>
      </c>
      <c r="S3344" s="107">
        <v>0</v>
      </c>
    </row>
    <row r="3345" spans="2:19">
      <c r="B3345" s="4">
        <v>2005</v>
      </c>
      <c r="C3345" s="107">
        <v>0</v>
      </c>
      <c r="D3345" s="107">
        <v>0</v>
      </c>
      <c r="E3345" s="107">
        <v>0</v>
      </c>
      <c r="F3345" s="107">
        <v>0</v>
      </c>
      <c r="G3345" s="107">
        <v>0</v>
      </c>
      <c r="H3345" s="107">
        <v>0</v>
      </c>
      <c r="I3345" s="107">
        <v>0</v>
      </c>
      <c r="J3345" s="107">
        <v>0</v>
      </c>
      <c r="K3345" s="107">
        <v>0</v>
      </c>
      <c r="L3345" s="107">
        <v>0</v>
      </c>
      <c r="M3345" s="107">
        <v>0</v>
      </c>
      <c r="N3345" s="107">
        <v>0</v>
      </c>
      <c r="O3345" s="107">
        <v>0</v>
      </c>
      <c r="P3345" s="107">
        <v>0</v>
      </c>
      <c r="Q3345" s="107">
        <v>0</v>
      </c>
      <c r="R3345" s="107">
        <v>0</v>
      </c>
      <c r="S3345" s="107">
        <v>0</v>
      </c>
    </row>
    <row r="3346" spans="2:19">
      <c r="B3346" s="4">
        <v>2004</v>
      </c>
      <c r="C3346" s="107">
        <v>0</v>
      </c>
      <c r="D3346" s="107">
        <v>0</v>
      </c>
      <c r="E3346" s="107">
        <v>0</v>
      </c>
      <c r="F3346" s="107">
        <v>0</v>
      </c>
      <c r="G3346" s="107">
        <v>0</v>
      </c>
      <c r="H3346" s="107">
        <v>0</v>
      </c>
      <c r="I3346" s="107">
        <v>0</v>
      </c>
      <c r="J3346" s="107">
        <v>0</v>
      </c>
      <c r="K3346" s="107">
        <v>0</v>
      </c>
      <c r="L3346" s="107">
        <v>0</v>
      </c>
      <c r="M3346" s="107">
        <v>0</v>
      </c>
      <c r="N3346" s="107">
        <v>0</v>
      </c>
      <c r="O3346" s="107">
        <v>0</v>
      </c>
      <c r="P3346" s="107">
        <v>0</v>
      </c>
      <c r="Q3346" s="107">
        <v>0</v>
      </c>
      <c r="R3346" s="107">
        <v>0</v>
      </c>
      <c r="S3346" s="107">
        <v>0</v>
      </c>
    </row>
    <row r="3347" spans="2:19">
      <c r="B3347" s="4">
        <v>2003</v>
      </c>
      <c r="C3347" s="107">
        <v>0</v>
      </c>
      <c r="D3347" s="107">
        <v>0</v>
      </c>
      <c r="E3347" s="107">
        <v>0</v>
      </c>
      <c r="F3347" s="107">
        <v>0</v>
      </c>
      <c r="G3347" s="107">
        <v>0</v>
      </c>
      <c r="H3347" s="107">
        <v>0</v>
      </c>
      <c r="I3347" s="107">
        <v>0</v>
      </c>
      <c r="J3347" s="107">
        <v>0</v>
      </c>
      <c r="K3347" s="107">
        <v>0</v>
      </c>
      <c r="L3347" s="107">
        <v>0</v>
      </c>
      <c r="M3347" s="107">
        <v>0</v>
      </c>
      <c r="N3347" s="107">
        <v>0</v>
      </c>
      <c r="O3347" s="107">
        <v>0</v>
      </c>
      <c r="P3347" s="107">
        <v>0</v>
      </c>
      <c r="Q3347" s="107">
        <v>0</v>
      </c>
      <c r="R3347" s="107">
        <v>0</v>
      </c>
      <c r="S3347" s="107">
        <v>0</v>
      </c>
    </row>
    <row r="3348" spans="2:19">
      <c r="B3348" s="4">
        <v>2002</v>
      </c>
      <c r="C3348" s="107">
        <v>0</v>
      </c>
      <c r="D3348" s="107">
        <v>0</v>
      </c>
      <c r="E3348" s="107">
        <v>0</v>
      </c>
      <c r="F3348" s="107">
        <v>0</v>
      </c>
      <c r="G3348" s="107">
        <v>0</v>
      </c>
      <c r="H3348" s="107">
        <v>0</v>
      </c>
      <c r="I3348" s="107">
        <v>0</v>
      </c>
      <c r="J3348" s="107">
        <v>0</v>
      </c>
      <c r="K3348" s="107">
        <v>0</v>
      </c>
      <c r="L3348" s="107">
        <v>0</v>
      </c>
      <c r="M3348" s="107">
        <v>0</v>
      </c>
      <c r="N3348" s="107">
        <v>0</v>
      </c>
      <c r="O3348" s="107">
        <v>0</v>
      </c>
      <c r="P3348" s="107">
        <v>0</v>
      </c>
      <c r="Q3348" s="107">
        <v>0</v>
      </c>
      <c r="R3348" s="107">
        <v>0</v>
      </c>
      <c r="S3348" s="107">
        <v>0</v>
      </c>
    </row>
    <row r="3349" spans="2:19">
      <c r="B3349" s="4">
        <v>2001</v>
      </c>
      <c r="C3349" s="107">
        <v>0</v>
      </c>
      <c r="D3349" s="107">
        <v>0</v>
      </c>
      <c r="E3349" s="107">
        <v>0</v>
      </c>
      <c r="F3349" s="107">
        <v>0</v>
      </c>
      <c r="G3349" s="107">
        <v>0</v>
      </c>
      <c r="H3349" s="107">
        <v>0</v>
      </c>
      <c r="I3349" s="107">
        <v>0</v>
      </c>
      <c r="J3349" s="107">
        <v>0</v>
      </c>
      <c r="K3349" s="107">
        <v>0</v>
      </c>
      <c r="L3349" s="107">
        <v>0</v>
      </c>
      <c r="M3349" s="107">
        <v>0</v>
      </c>
      <c r="N3349" s="107">
        <v>0</v>
      </c>
      <c r="O3349" s="107">
        <v>0</v>
      </c>
      <c r="P3349" s="107">
        <v>0</v>
      </c>
      <c r="Q3349" s="107">
        <v>0</v>
      </c>
      <c r="R3349" s="107">
        <v>0</v>
      </c>
      <c r="S3349" s="107">
        <v>0</v>
      </c>
    </row>
    <row r="3350" spans="2:19">
      <c r="B3350" s="4">
        <v>2000</v>
      </c>
      <c r="C3350" s="107">
        <v>0</v>
      </c>
      <c r="D3350" s="107">
        <v>0</v>
      </c>
      <c r="E3350" s="107">
        <v>0</v>
      </c>
      <c r="F3350" s="107">
        <v>0</v>
      </c>
      <c r="G3350" s="107">
        <v>0</v>
      </c>
      <c r="H3350" s="107">
        <v>0</v>
      </c>
      <c r="I3350" s="107">
        <v>0</v>
      </c>
      <c r="J3350" s="107">
        <v>0</v>
      </c>
      <c r="K3350" s="107">
        <v>0</v>
      </c>
      <c r="L3350" s="107">
        <v>0</v>
      </c>
      <c r="M3350" s="107">
        <v>0</v>
      </c>
      <c r="N3350" s="107">
        <v>0</v>
      </c>
      <c r="O3350" s="107">
        <v>0</v>
      </c>
      <c r="P3350" s="107">
        <v>0</v>
      </c>
      <c r="Q3350" s="107">
        <v>0</v>
      </c>
      <c r="R3350" s="107">
        <v>0</v>
      </c>
      <c r="S3350" s="107">
        <v>0</v>
      </c>
    </row>
    <row r="3351" spans="2:19">
      <c r="B3351" s="4">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4">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4">
        <v>1997</v>
      </c>
      <c r="C3353" s="107">
        <v>0</v>
      </c>
      <c r="D3353" s="107">
        <v>0</v>
      </c>
      <c r="E3353" s="107">
        <v>0</v>
      </c>
      <c r="F3353" s="107">
        <v>0</v>
      </c>
      <c r="G3353" s="107">
        <v>0</v>
      </c>
      <c r="H3353" s="107">
        <v>0</v>
      </c>
      <c r="I3353" s="107">
        <v>0</v>
      </c>
      <c r="J3353" s="107">
        <v>0</v>
      </c>
      <c r="K3353" s="107">
        <v>0</v>
      </c>
      <c r="L3353" s="107">
        <v>0</v>
      </c>
      <c r="M3353" s="107">
        <v>0</v>
      </c>
      <c r="N3353" s="107">
        <v>0</v>
      </c>
      <c r="O3353" s="107">
        <v>0</v>
      </c>
      <c r="P3353" s="107">
        <v>0</v>
      </c>
      <c r="Q3353" s="107">
        <v>0</v>
      </c>
      <c r="R3353" s="107">
        <v>0</v>
      </c>
      <c r="S3353" s="107">
        <v>0</v>
      </c>
    </row>
    <row r="3354" spans="2:19">
      <c r="B3354" s="4">
        <v>1996</v>
      </c>
      <c r="C3354" s="107">
        <v>0</v>
      </c>
      <c r="D3354" s="107">
        <v>0</v>
      </c>
      <c r="E3354" s="107">
        <v>0</v>
      </c>
      <c r="F3354" s="107">
        <v>0</v>
      </c>
      <c r="G3354" s="107">
        <v>0</v>
      </c>
      <c r="H3354" s="107">
        <v>0</v>
      </c>
      <c r="I3354" s="107">
        <v>0</v>
      </c>
      <c r="J3354" s="107">
        <v>0</v>
      </c>
      <c r="K3354" s="107">
        <v>0</v>
      </c>
      <c r="L3354" s="107">
        <v>0</v>
      </c>
      <c r="M3354" s="107">
        <v>0</v>
      </c>
      <c r="N3354" s="107">
        <v>0</v>
      </c>
      <c r="O3354" s="107">
        <v>0</v>
      </c>
      <c r="P3354" s="107">
        <v>0</v>
      </c>
      <c r="Q3354" s="107">
        <v>0</v>
      </c>
      <c r="R3354" s="107">
        <v>0</v>
      </c>
      <c r="S3354" s="107">
        <v>0</v>
      </c>
    </row>
    <row r="3355" spans="2:19">
      <c r="B3355" s="4">
        <v>1995</v>
      </c>
      <c r="C3355" s="107">
        <v>0</v>
      </c>
      <c r="D3355" s="107">
        <v>0</v>
      </c>
      <c r="E3355" s="107">
        <v>0</v>
      </c>
      <c r="F3355" s="107">
        <v>0</v>
      </c>
      <c r="G3355" s="107">
        <v>0</v>
      </c>
      <c r="H3355" s="107">
        <v>0</v>
      </c>
      <c r="I3355" s="107">
        <v>0</v>
      </c>
      <c r="J3355" s="107">
        <v>0</v>
      </c>
      <c r="K3355" s="107">
        <v>0</v>
      </c>
      <c r="L3355" s="107">
        <v>0</v>
      </c>
      <c r="M3355" s="107">
        <v>0</v>
      </c>
      <c r="N3355" s="107">
        <v>0</v>
      </c>
      <c r="O3355" s="107">
        <v>0</v>
      </c>
      <c r="P3355" s="107">
        <v>0</v>
      </c>
      <c r="Q3355" s="107">
        <v>0</v>
      </c>
      <c r="R3355" s="107">
        <v>0</v>
      </c>
      <c r="S3355" s="107">
        <v>0</v>
      </c>
    </row>
    <row r="3356" spans="2:19">
      <c r="B3356" s="4">
        <v>1994</v>
      </c>
      <c r="C3356" s="107">
        <v>0</v>
      </c>
      <c r="D3356" s="107">
        <v>0</v>
      </c>
      <c r="E3356" s="107">
        <v>0</v>
      </c>
      <c r="F3356" s="107">
        <v>0</v>
      </c>
      <c r="G3356" s="107">
        <v>0</v>
      </c>
      <c r="H3356" s="107">
        <v>0</v>
      </c>
      <c r="I3356" s="107">
        <v>0</v>
      </c>
      <c r="J3356" s="107">
        <v>0</v>
      </c>
      <c r="K3356" s="107">
        <v>0</v>
      </c>
      <c r="L3356" s="107">
        <v>0</v>
      </c>
      <c r="M3356" s="107">
        <v>0</v>
      </c>
      <c r="N3356" s="107">
        <v>0</v>
      </c>
      <c r="O3356" s="107">
        <v>0</v>
      </c>
      <c r="P3356" s="107">
        <v>0</v>
      </c>
      <c r="Q3356" s="107">
        <v>0</v>
      </c>
      <c r="R3356" s="107">
        <v>0</v>
      </c>
      <c r="S3356" s="107">
        <v>0</v>
      </c>
    </row>
    <row r="3357" spans="2:19">
      <c r="B3357" s="4">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4">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0</v>
      </c>
      <c r="D3421" s="109">
        <f>SUM(D3343:D3420)</f>
        <v>0</v>
      </c>
      <c r="E3421" s="109">
        <f>SUM(E3342:E3420)</f>
        <v>0</v>
      </c>
      <c r="F3421" s="109">
        <f>SUM(F3341:F3420)</f>
        <v>0</v>
      </c>
      <c r="G3421" s="109">
        <f>SUM(G3340:G3420)</f>
        <v>0</v>
      </c>
      <c r="H3421" s="109">
        <f>SUM(H3334:H3420)</f>
        <v>0</v>
      </c>
      <c r="I3421" s="109">
        <f>SUM(I3334:I3420)</f>
        <v>0</v>
      </c>
      <c r="J3421" s="109">
        <f t="shared" ref="J3421" si="67">SUM(J3334:J3420)</f>
        <v>0</v>
      </c>
      <c r="K3421" s="109">
        <f>SUM(K3334:K3420)</f>
        <v>0</v>
      </c>
      <c r="L3421" s="109">
        <f t="shared" ref="L3421" si="68">SUM(L3334:L3420)</f>
        <v>0</v>
      </c>
      <c r="M3421" s="109">
        <f>SUM(M3334:M3420)</f>
        <v>0</v>
      </c>
      <c r="N3421" s="109">
        <f>SUM(N3329:N3420)</f>
        <v>0</v>
      </c>
      <c r="O3421" s="109">
        <f>SUM(O3329:O3420)</f>
        <v>0</v>
      </c>
      <c r="P3421" s="109">
        <f>SUM(P3329:P3420)</f>
        <v>0</v>
      </c>
      <c r="Q3421" s="109">
        <f>SUM(Q3329:Q3420)</f>
        <v>0</v>
      </c>
      <c r="R3421" s="109">
        <f>SUM(R3328:R3420)</f>
        <v>0</v>
      </c>
      <c r="S3421" s="109">
        <f>SUM(S3328:S3420)</f>
        <v>0</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105628.32</v>
      </c>
      <c r="S3424" s="107">
        <v>105628.32</v>
      </c>
    </row>
    <row r="3425" spans="1:19">
      <c r="B3425" s="4">
        <v>2020</v>
      </c>
      <c r="C3425" s="105"/>
      <c r="D3425" s="105"/>
      <c r="E3425" s="105"/>
      <c r="F3425" s="105"/>
      <c r="G3425" s="105"/>
      <c r="H3425" s="105"/>
      <c r="I3425" s="105"/>
      <c r="J3425" s="105"/>
      <c r="K3425" s="105"/>
      <c r="L3425" s="105"/>
      <c r="M3425" s="105"/>
      <c r="N3425" s="105"/>
      <c r="O3425" s="105"/>
      <c r="P3425" s="105"/>
      <c r="Q3425" s="107">
        <v>0</v>
      </c>
      <c r="R3425" s="107">
        <v>0</v>
      </c>
      <c r="S3425" s="107">
        <v>0</v>
      </c>
    </row>
    <row r="3426" spans="1:19">
      <c r="A3426" s="35"/>
      <c r="B3426" s="4">
        <v>2019</v>
      </c>
      <c r="C3426" s="105"/>
      <c r="D3426" s="105"/>
      <c r="E3426" s="105"/>
      <c r="F3426" s="105"/>
      <c r="G3426" s="105"/>
      <c r="H3426" s="105"/>
      <c r="I3426" s="105"/>
      <c r="J3426" s="105"/>
      <c r="K3426" s="105"/>
      <c r="L3426" s="105"/>
      <c r="M3426" s="105"/>
      <c r="N3426" s="105"/>
      <c r="O3426" s="105"/>
      <c r="P3426" s="107">
        <v>0</v>
      </c>
      <c r="Q3426" s="107">
        <v>0</v>
      </c>
      <c r="R3426" s="107">
        <v>0</v>
      </c>
      <c r="S3426" s="107">
        <v>0</v>
      </c>
    </row>
    <row r="3427" spans="1:19">
      <c r="A3427" s="35"/>
      <c r="B3427" s="4">
        <v>2018</v>
      </c>
      <c r="C3427" s="105"/>
      <c r="D3427" s="105"/>
      <c r="E3427" s="105"/>
      <c r="F3427" s="105"/>
      <c r="G3427" s="105"/>
      <c r="H3427" s="105"/>
      <c r="I3427" s="105"/>
      <c r="J3427" s="105"/>
      <c r="K3427" s="105"/>
      <c r="L3427" s="105"/>
      <c r="M3427" s="105"/>
      <c r="N3427" s="105"/>
      <c r="O3427" s="107">
        <v>0</v>
      </c>
      <c r="P3427" s="107">
        <v>0</v>
      </c>
      <c r="Q3427" s="107">
        <v>0</v>
      </c>
      <c r="R3427" s="107">
        <v>0</v>
      </c>
      <c r="S3427" s="107">
        <v>0</v>
      </c>
    </row>
    <row r="3428" spans="1:19">
      <c r="A3428" s="35"/>
      <c r="B3428" s="4">
        <v>2017</v>
      </c>
      <c r="C3428" s="105"/>
      <c r="D3428" s="105"/>
      <c r="E3428" s="105"/>
      <c r="F3428" s="105"/>
      <c r="G3428" s="105"/>
      <c r="H3428" s="105"/>
      <c r="I3428" s="105"/>
      <c r="J3428" s="105"/>
      <c r="K3428" s="105"/>
      <c r="L3428" s="105"/>
      <c r="M3428" s="105"/>
      <c r="N3428" s="107">
        <v>0</v>
      </c>
      <c r="O3428" s="107">
        <v>0</v>
      </c>
      <c r="P3428" s="107">
        <v>0</v>
      </c>
      <c r="Q3428" s="107">
        <v>0</v>
      </c>
      <c r="R3428" s="107">
        <v>0</v>
      </c>
      <c r="S3428" s="107">
        <v>0</v>
      </c>
    </row>
    <row r="3429" spans="1:19">
      <c r="B3429" s="4">
        <v>2016</v>
      </c>
      <c r="C3429" s="105"/>
      <c r="D3429" s="105"/>
      <c r="E3429" s="105"/>
      <c r="F3429" s="105"/>
      <c r="G3429" s="105"/>
      <c r="H3429" s="105"/>
      <c r="I3429" s="105"/>
      <c r="J3429" s="105"/>
      <c r="K3429" s="105"/>
      <c r="L3429" s="105"/>
      <c r="M3429" s="107">
        <v>0</v>
      </c>
      <c r="N3429" s="107">
        <v>0</v>
      </c>
      <c r="O3429" s="107">
        <v>0</v>
      </c>
      <c r="P3429" s="107">
        <v>0</v>
      </c>
      <c r="Q3429" s="107">
        <v>0</v>
      </c>
      <c r="R3429" s="107">
        <v>0</v>
      </c>
      <c r="S3429" s="107">
        <v>0</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0</v>
      </c>
      <c r="L3431" s="107">
        <v>0</v>
      </c>
      <c r="M3431" s="107">
        <v>0</v>
      </c>
      <c r="N3431" s="107">
        <v>0</v>
      </c>
      <c r="O3431" s="107">
        <v>0</v>
      </c>
      <c r="P3431" s="107">
        <v>0</v>
      </c>
      <c r="Q3431" s="107">
        <v>0</v>
      </c>
      <c r="R3431" s="107">
        <v>0</v>
      </c>
      <c r="S3431" s="107">
        <v>0</v>
      </c>
    </row>
    <row r="3432" spans="1:19">
      <c r="B3432" s="4">
        <v>2013</v>
      </c>
      <c r="C3432" s="105"/>
      <c r="D3432" s="105"/>
      <c r="E3432" s="105"/>
      <c r="F3432" s="105"/>
      <c r="G3432" s="105"/>
      <c r="H3432" s="105"/>
      <c r="I3432" s="105"/>
      <c r="J3432" s="107">
        <v>0</v>
      </c>
      <c r="K3432" s="107">
        <v>0</v>
      </c>
      <c r="L3432" s="107">
        <v>0</v>
      </c>
      <c r="M3432" s="107">
        <v>0</v>
      </c>
      <c r="N3432" s="107">
        <v>0</v>
      </c>
      <c r="O3432" s="107">
        <v>0</v>
      </c>
      <c r="P3432" s="107">
        <v>0</v>
      </c>
      <c r="Q3432" s="107">
        <v>0</v>
      </c>
      <c r="R3432" s="107">
        <v>0</v>
      </c>
      <c r="S3432" s="107">
        <v>0</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0</v>
      </c>
      <c r="I3434" s="107">
        <v>0</v>
      </c>
      <c r="J3434" s="107">
        <v>0</v>
      </c>
      <c r="K3434" s="107">
        <v>0</v>
      </c>
      <c r="L3434" s="107">
        <v>0</v>
      </c>
      <c r="M3434" s="107">
        <v>0</v>
      </c>
      <c r="N3434" s="107">
        <v>0</v>
      </c>
      <c r="O3434" s="107">
        <v>0</v>
      </c>
      <c r="P3434" s="107">
        <v>0</v>
      </c>
      <c r="Q3434" s="107">
        <v>0</v>
      </c>
      <c r="R3434" s="107">
        <v>0</v>
      </c>
      <c r="S3434" s="107">
        <v>0</v>
      </c>
    </row>
    <row r="3435" spans="1:19">
      <c r="B3435" s="4">
        <v>2010</v>
      </c>
      <c r="C3435" s="105"/>
      <c r="D3435" s="105"/>
      <c r="E3435" s="105"/>
      <c r="F3435" s="105"/>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4">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4">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4">
        <v>1999</v>
      </c>
      <c r="C3446" s="107">
        <v>0</v>
      </c>
      <c r="D3446" s="107">
        <v>0</v>
      </c>
      <c r="E3446" s="107">
        <v>0</v>
      </c>
      <c r="F3446" s="107">
        <v>0</v>
      </c>
      <c r="G3446" s="107">
        <v>0</v>
      </c>
      <c r="H3446" s="107">
        <v>0</v>
      </c>
      <c r="I3446" s="107">
        <v>0</v>
      </c>
      <c r="J3446" s="107">
        <v>0</v>
      </c>
      <c r="K3446" s="107">
        <v>0</v>
      </c>
      <c r="L3446" s="107">
        <v>0</v>
      </c>
      <c r="M3446" s="107">
        <v>0</v>
      </c>
      <c r="N3446" s="107">
        <v>0</v>
      </c>
      <c r="O3446" s="107">
        <v>0</v>
      </c>
      <c r="P3446" s="107">
        <v>0</v>
      </c>
      <c r="Q3446" s="107">
        <v>0</v>
      </c>
      <c r="R3446" s="107">
        <v>0</v>
      </c>
      <c r="S3446" s="107">
        <v>0</v>
      </c>
    </row>
    <row r="3447" spans="2:19">
      <c r="B3447" s="4">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4">
        <v>1997</v>
      </c>
      <c r="C3448" s="107">
        <v>0</v>
      </c>
      <c r="D3448" s="107">
        <v>0</v>
      </c>
      <c r="E3448" s="107">
        <v>0</v>
      </c>
      <c r="F3448" s="107">
        <v>0</v>
      </c>
      <c r="G3448" s="107">
        <v>0</v>
      </c>
      <c r="H3448" s="107">
        <v>0</v>
      </c>
      <c r="I3448" s="107">
        <v>0</v>
      </c>
      <c r="J3448" s="107">
        <v>0</v>
      </c>
      <c r="K3448" s="107">
        <v>0</v>
      </c>
      <c r="L3448" s="107">
        <v>0</v>
      </c>
      <c r="M3448" s="107">
        <v>0</v>
      </c>
      <c r="N3448" s="107">
        <v>0</v>
      </c>
      <c r="O3448" s="107">
        <v>0</v>
      </c>
      <c r="P3448" s="107">
        <v>0</v>
      </c>
      <c r="Q3448" s="107">
        <v>0</v>
      </c>
      <c r="R3448" s="107">
        <v>0</v>
      </c>
      <c r="S3448" s="107">
        <v>0</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0</v>
      </c>
      <c r="D3450" s="107">
        <v>0</v>
      </c>
      <c r="E3450" s="107">
        <v>0</v>
      </c>
      <c r="F3450" s="107">
        <v>0</v>
      </c>
      <c r="G3450" s="107">
        <v>0</v>
      </c>
      <c r="H3450" s="107">
        <v>0</v>
      </c>
      <c r="I3450" s="107">
        <v>0</v>
      </c>
      <c r="J3450" s="107">
        <v>0</v>
      </c>
      <c r="K3450" s="107">
        <v>0</v>
      </c>
      <c r="L3450" s="107">
        <v>0</v>
      </c>
      <c r="M3450" s="107">
        <v>0</v>
      </c>
      <c r="N3450" s="107">
        <v>0</v>
      </c>
      <c r="O3450" s="107">
        <v>0</v>
      </c>
      <c r="P3450" s="107">
        <v>0</v>
      </c>
      <c r="Q3450" s="107">
        <v>0</v>
      </c>
      <c r="R3450" s="107">
        <v>0</v>
      </c>
      <c r="S3450" s="107">
        <v>0</v>
      </c>
    </row>
    <row r="3451" spans="2:19">
      <c r="B3451" s="4">
        <v>1994</v>
      </c>
      <c r="C3451" s="107">
        <v>0</v>
      </c>
      <c r="D3451" s="107">
        <v>0</v>
      </c>
      <c r="E3451" s="107">
        <v>0</v>
      </c>
      <c r="F3451" s="107">
        <v>0</v>
      </c>
      <c r="G3451" s="107">
        <v>0</v>
      </c>
      <c r="H3451" s="107">
        <v>0</v>
      </c>
      <c r="I3451" s="107">
        <v>0</v>
      </c>
      <c r="J3451" s="107">
        <v>0</v>
      </c>
      <c r="K3451" s="107">
        <v>0</v>
      </c>
      <c r="L3451" s="107">
        <v>0</v>
      </c>
      <c r="M3451" s="107">
        <v>0</v>
      </c>
      <c r="N3451" s="107">
        <v>0</v>
      </c>
      <c r="O3451" s="107">
        <v>0</v>
      </c>
      <c r="P3451" s="107">
        <v>0</v>
      </c>
      <c r="Q3451" s="107">
        <v>0</v>
      </c>
      <c r="R3451" s="107">
        <v>0</v>
      </c>
      <c r="S3451" s="107">
        <v>0</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0</v>
      </c>
      <c r="D3516" s="109">
        <f>SUM(D3438:D3515)</f>
        <v>0</v>
      </c>
      <c r="E3516" s="109">
        <f>SUM(E3437:E3515)</f>
        <v>0</v>
      </c>
      <c r="F3516" s="109">
        <f>SUM(F3436:F3515)</f>
        <v>0</v>
      </c>
      <c r="G3516" s="109">
        <f>SUM(G3435:G3515)</f>
        <v>0</v>
      </c>
      <c r="H3516" s="109">
        <f>SUM(H3429:H3515)</f>
        <v>0</v>
      </c>
      <c r="I3516" s="109">
        <f>SUM(I3429:I3515)</f>
        <v>0</v>
      </c>
      <c r="J3516" s="109">
        <f t="shared" ref="J3516" si="69">SUM(J3429:J3515)</f>
        <v>0</v>
      </c>
      <c r="K3516" s="109">
        <f>SUM(K3429:K3515)</f>
        <v>0</v>
      </c>
      <c r="L3516" s="109">
        <f t="shared" ref="L3516" si="70">SUM(L3429:L3515)</f>
        <v>0</v>
      </c>
      <c r="M3516" s="109">
        <f>SUM(M3429:M3515)</f>
        <v>0</v>
      </c>
      <c r="N3516" s="109">
        <f>SUM(N3424:N3515)</f>
        <v>0</v>
      </c>
      <c r="O3516" s="109">
        <f>SUM(O3424:O3515)</f>
        <v>0</v>
      </c>
      <c r="P3516" s="109">
        <f>SUM(P3424:P3515)</f>
        <v>0</v>
      </c>
      <c r="Q3516" s="109">
        <f>SUM(Q3424:Q3515)</f>
        <v>0</v>
      </c>
      <c r="R3516" s="109">
        <f>SUM(R3423:R3515)</f>
        <v>105628.32</v>
      </c>
      <c r="S3516" s="109">
        <f>SUM(S3423:S3515)</f>
        <v>105628.32</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J40" sqref="J40"/>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0</v>
      </c>
      <c r="S4" s="32">
        <v>0</v>
      </c>
    </row>
    <row r="5" spans="1:19">
      <c r="B5" s="4">
        <v>2020</v>
      </c>
      <c r="C5" s="31"/>
      <c r="D5" s="31"/>
      <c r="E5" s="31"/>
      <c r="F5" s="31"/>
      <c r="G5" s="31"/>
      <c r="H5" s="31"/>
      <c r="I5" s="31"/>
      <c r="J5" s="31"/>
      <c r="K5" s="31"/>
      <c r="L5" s="31"/>
      <c r="M5" s="31"/>
      <c r="N5" s="31"/>
      <c r="O5" s="31"/>
      <c r="P5" s="31"/>
      <c r="Q5" s="32">
        <v>0</v>
      </c>
      <c r="R5" s="32">
        <v>0</v>
      </c>
      <c r="S5" s="32">
        <v>0</v>
      </c>
    </row>
    <row r="6" spans="1:19">
      <c r="B6" s="4">
        <v>2019</v>
      </c>
      <c r="C6" s="31"/>
      <c r="D6" s="31"/>
      <c r="E6" s="31"/>
      <c r="F6" s="31"/>
      <c r="G6" s="31"/>
      <c r="H6" s="31"/>
      <c r="I6" s="31"/>
      <c r="J6" s="31"/>
      <c r="K6" s="31"/>
      <c r="L6" s="31"/>
      <c r="M6" s="31"/>
      <c r="N6" s="31"/>
      <c r="O6" s="31"/>
      <c r="P6" s="32">
        <v>0</v>
      </c>
      <c r="Q6" s="32">
        <v>0</v>
      </c>
      <c r="R6" s="32">
        <v>0</v>
      </c>
      <c r="S6" s="32">
        <v>0</v>
      </c>
    </row>
    <row r="7" spans="1:19">
      <c r="B7" s="4">
        <v>2018</v>
      </c>
      <c r="C7" s="31"/>
      <c r="D7" s="31"/>
      <c r="E7" s="31"/>
      <c r="F7" s="31"/>
      <c r="G7" s="31"/>
      <c r="H7" s="31"/>
      <c r="I7" s="31"/>
      <c r="J7" s="31"/>
      <c r="K7" s="31"/>
      <c r="L7" s="31"/>
      <c r="M7" s="31"/>
      <c r="N7" s="31"/>
      <c r="O7" s="32">
        <v>0</v>
      </c>
      <c r="P7" s="32">
        <v>0</v>
      </c>
      <c r="Q7" s="32">
        <v>0</v>
      </c>
      <c r="R7" s="32">
        <v>0</v>
      </c>
      <c r="S7" s="32">
        <v>0</v>
      </c>
    </row>
    <row r="8" spans="1:19">
      <c r="B8" s="4">
        <v>2017</v>
      </c>
      <c r="C8" s="31"/>
      <c r="D8" s="31"/>
      <c r="E8" s="31"/>
      <c r="F8" s="31"/>
      <c r="G8" s="31"/>
      <c r="H8" s="31"/>
      <c r="I8" s="31"/>
      <c r="J8" s="31"/>
      <c r="K8" s="31"/>
      <c r="L8" s="31"/>
      <c r="M8" s="31"/>
      <c r="N8" s="32">
        <v>0</v>
      </c>
      <c r="O8" s="32">
        <v>0</v>
      </c>
      <c r="P8" s="32">
        <v>0</v>
      </c>
      <c r="Q8" s="32">
        <v>0</v>
      </c>
      <c r="R8" s="32">
        <v>0</v>
      </c>
      <c r="S8" s="32">
        <v>0</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0</v>
      </c>
      <c r="M10" s="32">
        <v>0</v>
      </c>
      <c r="N10" s="32">
        <v>0</v>
      </c>
      <c r="O10" s="32">
        <v>0</v>
      </c>
      <c r="P10" s="32">
        <v>0</v>
      </c>
      <c r="Q10" s="32">
        <v>0</v>
      </c>
      <c r="R10" s="32">
        <v>0</v>
      </c>
      <c r="S10" s="32">
        <v>0</v>
      </c>
    </row>
    <row r="11" spans="1:19">
      <c r="B11" s="4">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4">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4">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4">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4">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4">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4">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4">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4">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4">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4">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4">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4">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4">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4">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4">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4">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4">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4">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4">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4">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4">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row>
    <row r="33" spans="2:19">
      <c r="B33" s="4">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4">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4">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4">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4">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4">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4">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4">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4">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4">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4">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4">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4">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4">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4">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4">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4">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4">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4">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4">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4">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4">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4">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4">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4">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4">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4">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4">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4">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4">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4">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4">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4">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4">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4">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4">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4">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4">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4">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4">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4">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4">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4">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4">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4">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7" t="s">
        <v>78</v>
      </c>
      <c r="B96" s="5" t="s">
        <v>10</v>
      </c>
      <c r="C96" s="6">
        <f>SUM(C19:C95)</f>
        <v>0</v>
      </c>
      <c r="D96" s="6">
        <f>SUM(D18:D95)</f>
        <v>0</v>
      </c>
      <c r="E96" s="6">
        <f>SUM(E17:E95)</f>
        <v>0</v>
      </c>
      <c r="F96" s="6">
        <f>SUM(F16:F95)</f>
        <v>0</v>
      </c>
      <c r="G96" s="6">
        <f>SUM(G15:G95)</f>
        <v>0</v>
      </c>
      <c r="H96" s="6">
        <f>SUM(H9:H95)</f>
        <v>0</v>
      </c>
      <c r="I96" s="6">
        <f>SUM(I9:I95)</f>
        <v>0</v>
      </c>
      <c r="J96" s="6">
        <f t="shared" ref="J96:L96" si="0">SUM(J9:J95)</f>
        <v>0</v>
      </c>
      <c r="K96" s="6">
        <f>SUM(K9:K95)</f>
        <v>0</v>
      </c>
      <c r="L96" s="6">
        <f t="shared" si="0"/>
        <v>0</v>
      </c>
      <c r="M96" s="6">
        <f>SUM(M9:M95)</f>
        <v>0</v>
      </c>
      <c r="N96" s="9">
        <f>SUM(N5:N95)</f>
        <v>0</v>
      </c>
      <c r="O96" s="9">
        <f>SUM(O5:O95)</f>
        <v>0</v>
      </c>
      <c r="P96" s="9">
        <f>SUM(P5:P95)</f>
        <v>0</v>
      </c>
      <c r="Q96" s="9">
        <f>SUM(Q5:Q95)</f>
        <v>0</v>
      </c>
      <c r="R96" s="9">
        <f>SUM(R3:R95)</f>
        <v>0</v>
      </c>
      <c r="S96" s="9">
        <f>SUM(S3:S95)</f>
        <v>0</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4">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4">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4">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4">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4">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4">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4">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4">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4">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4">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4">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4">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4">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4">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4">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4">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4">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4">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0</v>
      </c>
      <c r="D191" s="6">
        <f>SUM(D113:D190)</f>
        <v>0</v>
      </c>
      <c r="E191" s="6">
        <f>SUM(E112:E190)</f>
        <v>0</v>
      </c>
      <c r="F191" s="6">
        <f>SUM(F111:F190)</f>
        <v>0</v>
      </c>
      <c r="G191" s="6">
        <f>SUM(G110:G190)</f>
        <v>0</v>
      </c>
      <c r="H191" s="6">
        <f>SUM(H104:H190)</f>
        <v>0</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0</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0</v>
      </c>
      <c r="R195" s="32">
        <v>0</v>
      </c>
      <c r="S195" s="32">
        <v>0</v>
      </c>
    </row>
    <row r="196" spans="1:19">
      <c r="A196" s="35"/>
      <c r="B196" s="4">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4">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4">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4">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4">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4">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4">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4">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4">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4">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4">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4">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4">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4">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4">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4">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4">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4">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4">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4">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4">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4">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4">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4">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4">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4">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4">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4">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4">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4">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4">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4">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0</v>
      </c>
      <c r="D286" s="6">
        <f>SUM(D208:D285)</f>
        <v>0</v>
      </c>
      <c r="E286" s="6">
        <f>SUM(E207:E285)</f>
        <v>0</v>
      </c>
      <c r="F286" s="6">
        <f>SUM(F206:F285)</f>
        <v>0</v>
      </c>
      <c r="G286" s="6">
        <f>SUM(G205:G285)</f>
        <v>0</v>
      </c>
      <c r="H286" s="6">
        <f>SUM(H199:H285)</f>
        <v>0</v>
      </c>
      <c r="I286" s="6">
        <f>SUM(I199:I285)</f>
        <v>0</v>
      </c>
      <c r="J286" s="6">
        <f t="shared" ref="J286:L286" si="2">SUM(J199:J285)</f>
        <v>0</v>
      </c>
      <c r="K286" s="6">
        <f>SUM(K199:K285)</f>
        <v>0</v>
      </c>
      <c r="L286" s="6">
        <f t="shared" si="2"/>
        <v>0</v>
      </c>
      <c r="M286" s="6">
        <f>SUM(M199:M285)</f>
        <v>0</v>
      </c>
      <c r="N286" s="9">
        <f>SUM(N194:N285)</f>
        <v>0</v>
      </c>
      <c r="O286" s="9">
        <f>SUM(O194:O285)</f>
        <v>0</v>
      </c>
      <c r="P286" s="9">
        <f>SUM(P194:P285)</f>
        <v>0</v>
      </c>
      <c r="Q286" s="9">
        <f>SUM(Q194:Q285)</f>
        <v>0</v>
      </c>
      <c r="R286" s="9">
        <f>SUM(R193:R285)</f>
        <v>0</v>
      </c>
      <c r="S286" s="9">
        <f>SUM(S193:S285)</f>
        <v>0</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0</v>
      </c>
    </row>
    <row r="289" spans="1:19">
      <c r="A289" s="33"/>
      <c r="B289" s="4">
        <v>2021</v>
      </c>
      <c r="C289" s="31"/>
      <c r="D289" s="31"/>
      <c r="E289" s="31"/>
      <c r="F289" s="31"/>
      <c r="G289" s="31"/>
      <c r="H289" s="31"/>
      <c r="I289" s="31"/>
      <c r="J289" s="31"/>
      <c r="K289" s="31"/>
      <c r="L289" s="31"/>
      <c r="M289" s="31"/>
      <c r="N289" s="31"/>
      <c r="O289" s="31"/>
      <c r="P289" s="31"/>
      <c r="Q289" s="31"/>
      <c r="R289" s="32">
        <v>0</v>
      </c>
      <c r="S289" s="32">
        <v>0</v>
      </c>
    </row>
    <row r="290" spans="1:19">
      <c r="B290" s="4">
        <v>2020</v>
      </c>
      <c r="C290" s="31"/>
      <c r="D290" s="31"/>
      <c r="E290" s="31"/>
      <c r="F290" s="31"/>
      <c r="G290" s="31"/>
      <c r="H290" s="31"/>
      <c r="I290" s="31"/>
      <c r="J290" s="31"/>
      <c r="K290" s="31"/>
      <c r="L290" s="31"/>
      <c r="M290" s="31"/>
      <c r="N290" s="31"/>
      <c r="O290" s="31"/>
      <c r="P290" s="31"/>
      <c r="Q290" s="32">
        <v>0</v>
      </c>
      <c r="R290" s="32">
        <v>0</v>
      </c>
      <c r="S290" s="32">
        <v>0</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4">
        <v>2016</v>
      </c>
      <c r="C294" s="31"/>
      <c r="D294" s="31"/>
      <c r="E294" s="31"/>
      <c r="F294" s="31"/>
      <c r="G294" s="31"/>
      <c r="H294" s="31"/>
      <c r="I294" s="31"/>
      <c r="J294" s="31"/>
      <c r="K294" s="31"/>
      <c r="L294" s="31"/>
      <c r="M294" s="32">
        <v>0</v>
      </c>
      <c r="N294" s="32">
        <v>0</v>
      </c>
      <c r="O294" s="32">
        <v>0</v>
      </c>
      <c r="P294" s="32">
        <v>0</v>
      </c>
      <c r="Q294" s="32">
        <v>0</v>
      </c>
      <c r="R294" s="32">
        <v>0</v>
      </c>
      <c r="S294" s="32">
        <v>0</v>
      </c>
    </row>
    <row r="295" spans="1:19">
      <c r="B295" s="4">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4">
        <v>2014</v>
      </c>
      <c r="C296" s="31"/>
      <c r="D296" s="31"/>
      <c r="E296" s="31"/>
      <c r="F296" s="31"/>
      <c r="G296" s="31"/>
      <c r="H296" s="31"/>
      <c r="I296" s="31"/>
      <c r="J296" s="31"/>
      <c r="K296" s="32">
        <v>0</v>
      </c>
      <c r="L296" s="32">
        <v>0</v>
      </c>
      <c r="M296" s="32">
        <v>0</v>
      </c>
      <c r="N296" s="32">
        <v>0</v>
      </c>
      <c r="O296" s="32">
        <v>0</v>
      </c>
      <c r="P296" s="32">
        <v>0</v>
      </c>
      <c r="Q296" s="32">
        <v>0</v>
      </c>
      <c r="R296" s="32">
        <v>0</v>
      </c>
      <c r="S296" s="32">
        <v>0</v>
      </c>
    </row>
    <row r="297" spans="1:19">
      <c r="B297" s="4">
        <v>2013</v>
      </c>
      <c r="C297" s="31"/>
      <c r="D297" s="31"/>
      <c r="E297" s="31"/>
      <c r="F297" s="31"/>
      <c r="G297" s="31"/>
      <c r="H297" s="31"/>
      <c r="I297" s="31"/>
      <c r="J297" s="32">
        <v>0</v>
      </c>
      <c r="K297" s="32">
        <v>0</v>
      </c>
      <c r="L297" s="32">
        <v>0</v>
      </c>
      <c r="M297" s="32">
        <v>0</v>
      </c>
      <c r="N297" s="32">
        <v>0</v>
      </c>
      <c r="O297" s="32">
        <v>0</v>
      </c>
      <c r="P297" s="32">
        <v>0</v>
      </c>
      <c r="Q297" s="32">
        <v>0</v>
      </c>
      <c r="R297" s="32">
        <v>0</v>
      </c>
      <c r="S297" s="32">
        <v>0</v>
      </c>
    </row>
    <row r="298" spans="1:19">
      <c r="B298" s="4">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4">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4">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4">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4">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4">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4">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4">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4">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4">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4">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4">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4">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4">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4">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4">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4">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0</v>
      </c>
      <c r="D381" s="6">
        <f>SUM(D303:D380)</f>
        <v>0</v>
      </c>
      <c r="E381" s="6">
        <f>SUM(E302:E380)</f>
        <v>0</v>
      </c>
      <c r="F381" s="6">
        <f>SUM(F301:F380)</f>
        <v>0</v>
      </c>
      <c r="G381" s="6">
        <f>SUM(G300:G380)</f>
        <v>0</v>
      </c>
      <c r="H381" s="6">
        <f>SUM(H294:H380)</f>
        <v>0</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0</v>
      </c>
    </row>
    <row r="479" spans="1:19">
      <c r="A479" s="33"/>
      <c r="B479" s="4">
        <v>2021</v>
      </c>
      <c r="C479" s="31"/>
      <c r="D479" s="31"/>
      <c r="E479" s="31"/>
      <c r="F479" s="31"/>
      <c r="G479" s="31"/>
      <c r="H479" s="31"/>
      <c r="I479" s="31"/>
      <c r="J479" s="31"/>
      <c r="K479" s="31"/>
      <c r="L479" s="31"/>
      <c r="M479" s="31"/>
      <c r="N479" s="31"/>
      <c r="O479" s="31"/>
      <c r="P479" s="31"/>
      <c r="Q479" s="31"/>
      <c r="R479" s="32">
        <v>0</v>
      </c>
      <c r="S479" s="32">
        <v>0</v>
      </c>
    </row>
    <row r="480" spans="1:19">
      <c r="B480" s="4">
        <v>2020</v>
      </c>
      <c r="C480" s="31"/>
      <c r="D480" s="31"/>
      <c r="E480" s="31"/>
      <c r="F480" s="31"/>
      <c r="G480" s="31"/>
      <c r="H480" s="31"/>
      <c r="I480" s="31"/>
      <c r="J480" s="31"/>
      <c r="K480" s="31"/>
      <c r="L480" s="31"/>
      <c r="M480" s="31"/>
      <c r="N480" s="31"/>
      <c r="O480" s="31"/>
      <c r="P480" s="31"/>
      <c r="Q480" s="32">
        <v>0</v>
      </c>
      <c r="R480" s="32">
        <v>0</v>
      </c>
      <c r="S480" s="32">
        <v>0</v>
      </c>
    </row>
    <row r="481" spans="1:19">
      <c r="A481" s="35"/>
      <c r="B481" s="4">
        <v>2019</v>
      </c>
      <c r="C481" s="31"/>
      <c r="D481" s="31"/>
      <c r="E481" s="31"/>
      <c r="F481" s="31"/>
      <c r="G481" s="31"/>
      <c r="H481" s="31"/>
      <c r="I481" s="31"/>
      <c r="J481" s="31"/>
      <c r="K481" s="31"/>
      <c r="L481" s="31"/>
      <c r="M481" s="31"/>
      <c r="N481" s="31"/>
      <c r="O481" s="31"/>
      <c r="P481" s="32">
        <v>0</v>
      </c>
      <c r="Q481" s="32">
        <v>0</v>
      </c>
      <c r="R481" s="32">
        <v>0</v>
      </c>
      <c r="S481" s="32">
        <v>0</v>
      </c>
    </row>
    <row r="482" spans="1:19">
      <c r="A482" s="35"/>
      <c r="B482" s="4">
        <v>2018</v>
      </c>
      <c r="C482" s="31"/>
      <c r="D482" s="31"/>
      <c r="E482" s="31"/>
      <c r="F482" s="31"/>
      <c r="G482" s="31"/>
      <c r="H482" s="31"/>
      <c r="I482" s="31"/>
      <c r="J482" s="31"/>
      <c r="K482" s="31"/>
      <c r="L482" s="31"/>
      <c r="M482" s="31"/>
      <c r="N482" s="31"/>
      <c r="O482" s="32">
        <v>0</v>
      </c>
      <c r="P482" s="32">
        <v>0</v>
      </c>
      <c r="Q482" s="32">
        <v>0</v>
      </c>
      <c r="R482" s="32">
        <v>0</v>
      </c>
      <c r="S482" s="32">
        <v>0</v>
      </c>
    </row>
    <row r="483" spans="1:19">
      <c r="A483" s="35"/>
      <c r="B483" s="4">
        <v>2017</v>
      </c>
      <c r="C483" s="31"/>
      <c r="D483" s="31"/>
      <c r="E483" s="31"/>
      <c r="F483" s="31"/>
      <c r="G483" s="31"/>
      <c r="H483" s="31"/>
      <c r="I483" s="31"/>
      <c r="J483" s="31"/>
      <c r="K483" s="31"/>
      <c r="L483" s="31"/>
      <c r="M483" s="31"/>
      <c r="N483" s="32">
        <v>0</v>
      </c>
      <c r="O483" s="32">
        <v>0</v>
      </c>
      <c r="P483" s="32">
        <v>0</v>
      </c>
      <c r="Q483" s="32">
        <v>0</v>
      </c>
      <c r="R483" s="32">
        <v>0</v>
      </c>
      <c r="S483" s="32">
        <v>0</v>
      </c>
    </row>
    <row r="484" spans="1:19">
      <c r="B484" s="4">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4">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4">
        <v>2014</v>
      </c>
      <c r="C486" s="31"/>
      <c r="D486" s="31"/>
      <c r="E486" s="31"/>
      <c r="F486" s="31"/>
      <c r="G486" s="31"/>
      <c r="H486" s="31"/>
      <c r="I486" s="31"/>
      <c r="J486" s="31"/>
      <c r="K486" s="32">
        <v>0</v>
      </c>
      <c r="L486" s="32">
        <v>0</v>
      </c>
      <c r="M486" s="32">
        <v>0</v>
      </c>
      <c r="N486" s="32">
        <v>0</v>
      </c>
      <c r="O486" s="32">
        <v>0</v>
      </c>
      <c r="P486" s="32">
        <v>0</v>
      </c>
      <c r="Q486" s="32">
        <v>0</v>
      </c>
      <c r="R486" s="32">
        <v>0</v>
      </c>
      <c r="S486" s="32">
        <v>0</v>
      </c>
    </row>
    <row r="487" spans="1:19">
      <c r="B487" s="4">
        <v>2013</v>
      </c>
      <c r="C487" s="31"/>
      <c r="D487" s="31"/>
      <c r="E487" s="31"/>
      <c r="F487" s="31"/>
      <c r="G487" s="31"/>
      <c r="H487" s="31"/>
      <c r="I487" s="31"/>
      <c r="J487" s="32">
        <v>0</v>
      </c>
      <c r="K487" s="32">
        <v>0</v>
      </c>
      <c r="L487" s="32">
        <v>0</v>
      </c>
      <c r="M487" s="32">
        <v>0</v>
      </c>
      <c r="N487" s="32">
        <v>0</v>
      </c>
      <c r="O487" s="32">
        <v>0</v>
      </c>
      <c r="P487" s="32">
        <v>0</v>
      </c>
      <c r="Q487" s="32">
        <v>0</v>
      </c>
      <c r="R487" s="32">
        <v>0</v>
      </c>
      <c r="S487" s="32">
        <v>0</v>
      </c>
    </row>
    <row r="488" spans="1:19">
      <c r="B488" s="4">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4">
        <v>2011</v>
      </c>
      <c r="C489" s="31"/>
      <c r="D489" s="31"/>
      <c r="E489" s="31"/>
      <c r="F489" s="31"/>
      <c r="G489" s="31"/>
      <c r="H489" s="32">
        <v>0</v>
      </c>
      <c r="I489" s="32">
        <v>0</v>
      </c>
      <c r="J489" s="32">
        <v>0</v>
      </c>
      <c r="K489" s="32">
        <v>0</v>
      </c>
      <c r="L489" s="32">
        <v>0</v>
      </c>
      <c r="M489" s="32">
        <v>0</v>
      </c>
      <c r="N489" s="32">
        <v>0</v>
      </c>
      <c r="O489" s="32">
        <v>0</v>
      </c>
      <c r="P489" s="32">
        <v>0</v>
      </c>
      <c r="Q489" s="32">
        <v>0</v>
      </c>
      <c r="R489" s="32">
        <v>0</v>
      </c>
      <c r="S489" s="32">
        <v>0</v>
      </c>
    </row>
    <row r="490" spans="1:19">
      <c r="B490" s="4">
        <v>2010</v>
      </c>
      <c r="C490" s="31"/>
      <c r="D490" s="31"/>
      <c r="E490" s="31"/>
      <c r="F490" s="31"/>
      <c r="G490" s="32">
        <v>0</v>
      </c>
      <c r="H490" s="32">
        <v>0</v>
      </c>
      <c r="I490" s="32">
        <v>0</v>
      </c>
      <c r="J490" s="32">
        <v>0</v>
      </c>
      <c r="K490" s="32">
        <v>0</v>
      </c>
      <c r="L490" s="32">
        <v>0</v>
      </c>
      <c r="M490" s="32">
        <v>0</v>
      </c>
      <c r="N490" s="32">
        <v>0</v>
      </c>
      <c r="O490" s="32">
        <v>0</v>
      </c>
      <c r="P490" s="32">
        <v>0</v>
      </c>
      <c r="Q490" s="32">
        <v>0</v>
      </c>
      <c r="R490" s="32">
        <v>0</v>
      </c>
      <c r="S490" s="32">
        <v>0</v>
      </c>
    </row>
    <row r="491" spans="1:19">
      <c r="B491" s="4">
        <v>2009</v>
      </c>
      <c r="C491" s="31"/>
      <c r="D491" s="31"/>
      <c r="E491" s="31"/>
      <c r="F491" s="32">
        <v>0</v>
      </c>
      <c r="G491" s="32">
        <v>0</v>
      </c>
      <c r="H491" s="32">
        <v>0</v>
      </c>
      <c r="I491" s="32">
        <v>0</v>
      </c>
      <c r="J491" s="32">
        <v>0</v>
      </c>
      <c r="K491" s="32">
        <v>0</v>
      </c>
      <c r="L491" s="32">
        <v>0</v>
      </c>
      <c r="M491" s="32">
        <v>0</v>
      </c>
      <c r="N491" s="32">
        <v>0</v>
      </c>
      <c r="O491" s="32">
        <v>0</v>
      </c>
      <c r="P491" s="32">
        <v>0</v>
      </c>
      <c r="Q491" s="32">
        <v>0</v>
      </c>
      <c r="R491" s="32">
        <v>0</v>
      </c>
      <c r="S491" s="32">
        <v>0</v>
      </c>
    </row>
    <row r="492" spans="1:19">
      <c r="B492" s="4">
        <v>2008</v>
      </c>
      <c r="C492" s="31"/>
      <c r="D492" s="31"/>
      <c r="E492" s="32">
        <v>0</v>
      </c>
      <c r="F492" s="32">
        <v>0</v>
      </c>
      <c r="G492" s="32">
        <v>0</v>
      </c>
      <c r="H492" s="32">
        <v>0</v>
      </c>
      <c r="I492" s="32">
        <v>0</v>
      </c>
      <c r="J492" s="32">
        <v>0</v>
      </c>
      <c r="K492" s="32">
        <v>0</v>
      </c>
      <c r="L492" s="32">
        <v>0</v>
      </c>
      <c r="M492" s="32">
        <v>0</v>
      </c>
      <c r="N492" s="32">
        <v>0</v>
      </c>
      <c r="O492" s="32">
        <v>0</v>
      </c>
      <c r="P492" s="32">
        <v>0</v>
      </c>
      <c r="Q492" s="32">
        <v>0</v>
      </c>
      <c r="R492" s="32">
        <v>0</v>
      </c>
      <c r="S492" s="32">
        <v>0</v>
      </c>
    </row>
    <row r="493" spans="1:19">
      <c r="B493" s="4">
        <v>2007</v>
      </c>
      <c r="C493" s="31"/>
      <c r="D493" s="32">
        <v>0</v>
      </c>
      <c r="E493" s="32">
        <v>0</v>
      </c>
      <c r="F493" s="32">
        <v>0</v>
      </c>
      <c r="G493" s="32">
        <v>0</v>
      </c>
      <c r="H493" s="32">
        <v>0</v>
      </c>
      <c r="I493" s="32">
        <v>0</v>
      </c>
      <c r="J493" s="32">
        <v>0</v>
      </c>
      <c r="K493" s="32">
        <v>0</v>
      </c>
      <c r="L493" s="32">
        <v>0</v>
      </c>
      <c r="M493" s="32">
        <v>0</v>
      </c>
      <c r="N493" s="32">
        <v>0</v>
      </c>
      <c r="O493" s="32">
        <v>0</v>
      </c>
      <c r="P493" s="32">
        <v>0</v>
      </c>
      <c r="Q493" s="32">
        <v>0</v>
      </c>
      <c r="R493" s="32">
        <v>0</v>
      </c>
      <c r="S493" s="32">
        <v>0</v>
      </c>
    </row>
    <row r="494" spans="1:19">
      <c r="B494" s="4">
        <v>2006</v>
      </c>
      <c r="C494" s="32">
        <v>0</v>
      </c>
      <c r="D494" s="32">
        <v>0</v>
      </c>
      <c r="E494" s="32">
        <v>0</v>
      </c>
      <c r="F494" s="32">
        <v>0</v>
      </c>
      <c r="G494" s="32">
        <v>0</v>
      </c>
      <c r="H494" s="32">
        <v>0</v>
      </c>
      <c r="I494" s="32">
        <v>0</v>
      </c>
      <c r="J494" s="32">
        <v>0</v>
      </c>
      <c r="K494" s="32">
        <v>0</v>
      </c>
      <c r="L494" s="32">
        <v>0</v>
      </c>
      <c r="M494" s="32">
        <v>0</v>
      </c>
      <c r="N494" s="32">
        <v>0</v>
      </c>
      <c r="O494" s="32">
        <v>0</v>
      </c>
      <c r="P494" s="32">
        <v>0</v>
      </c>
      <c r="Q494" s="32">
        <v>0</v>
      </c>
      <c r="R494" s="32">
        <v>0</v>
      </c>
      <c r="S494" s="32">
        <v>0</v>
      </c>
    </row>
    <row r="495" spans="1:19">
      <c r="B495" s="4">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v>0</v>
      </c>
    </row>
    <row r="496" spans="1:19">
      <c r="B496" s="4">
        <v>2004</v>
      </c>
      <c r="C496" s="32">
        <v>0</v>
      </c>
      <c r="D496" s="32">
        <v>0</v>
      </c>
      <c r="E496" s="32">
        <v>0</v>
      </c>
      <c r="F496" s="32">
        <v>0</v>
      </c>
      <c r="G496" s="32">
        <v>0</v>
      </c>
      <c r="H496" s="32">
        <v>0</v>
      </c>
      <c r="I496" s="32">
        <v>0</v>
      </c>
      <c r="J496" s="32">
        <v>0</v>
      </c>
      <c r="K496" s="32">
        <v>0</v>
      </c>
      <c r="L496" s="32">
        <v>0</v>
      </c>
      <c r="M496" s="32">
        <v>0</v>
      </c>
      <c r="N496" s="32">
        <v>0</v>
      </c>
      <c r="O496" s="32">
        <v>0</v>
      </c>
      <c r="P496" s="32">
        <v>0</v>
      </c>
      <c r="Q496" s="32">
        <v>0</v>
      </c>
      <c r="R496" s="32">
        <v>0</v>
      </c>
      <c r="S496" s="32">
        <v>0</v>
      </c>
    </row>
    <row r="497" spans="2:19">
      <c r="B497" s="4">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v>0</v>
      </c>
    </row>
    <row r="498" spans="2:19">
      <c r="B498" s="4">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v>0</v>
      </c>
    </row>
    <row r="499" spans="2:19">
      <c r="B499" s="4">
        <v>2001</v>
      </c>
      <c r="C499" s="32">
        <v>0</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v>0</v>
      </c>
    </row>
    <row r="500" spans="2:19">
      <c r="B500" s="4">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v>0</v>
      </c>
    </row>
    <row r="501" spans="2:19">
      <c r="B501" s="4">
        <v>1999</v>
      </c>
      <c r="C501" s="32">
        <v>0</v>
      </c>
      <c r="D501" s="32">
        <v>0</v>
      </c>
      <c r="E501" s="32">
        <v>0</v>
      </c>
      <c r="F501" s="32">
        <v>0</v>
      </c>
      <c r="G501" s="32">
        <v>0</v>
      </c>
      <c r="H501" s="32">
        <v>0</v>
      </c>
      <c r="I501" s="32">
        <v>0</v>
      </c>
      <c r="J501" s="32">
        <v>0</v>
      </c>
      <c r="K501" s="32">
        <v>0</v>
      </c>
      <c r="L501" s="32">
        <v>0</v>
      </c>
      <c r="M501" s="32">
        <v>0</v>
      </c>
      <c r="N501" s="32">
        <v>0</v>
      </c>
      <c r="O501" s="32">
        <v>0</v>
      </c>
      <c r="P501" s="32">
        <v>0</v>
      </c>
      <c r="Q501" s="32">
        <v>0</v>
      </c>
      <c r="R501" s="32">
        <v>0</v>
      </c>
      <c r="S501" s="32">
        <v>0</v>
      </c>
    </row>
    <row r="502" spans="2:19">
      <c r="B502" s="4">
        <v>1998</v>
      </c>
      <c r="C502" s="32">
        <v>0</v>
      </c>
      <c r="D502" s="32">
        <v>0</v>
      </c>
      <c r="E502" s="32">
        <v>0</v>
      </c>
      <c r="F502" s="32">
        <v>0</v>
      </c>
      <c r="G502" s="32">
        <v>0</v>
      </c>
      <c r="H502" s="32">
        <v>0</v>
      </c>
      <c r="I502" s="32">
        <v>0</v>
      </c>
      <c r="J502" s="32">
        <v>0</v>
      </c>
      <c r="K502" s="32">
        <v>0</v>
      </c>
      <c r="L502" s="32">
        <v>0</v>
      </c>
      <c r="M502" s="32">
        <v>0</v>
      </c>
      <c r="N502" s="32">
        <v>0</v>
      </c>
      <c r="O502" s="32">
        <v>0</v>
      </c>
      <c r="P502" s="32">
        <v>0</v>
      </c>
      <c r="Q502" s="32">
        <v>0</v>
      </c>
      <c r="R502" s="32">
        <v>0</v>
      </c>
      <c r="S502" s="32">
        <v>0</v>
      </c>
    </row>
    <row r="503" spans="2:19">
      <c r="B503" s="4">
        <v>1997</v>
      </c>
      <c r="C503" s="32">
        <v>0</v>
      </c>
      <c r="D503" s="32">
        <v>0</v>
      </c>
      <c r="E503" s="32">
        <v>0</v>
      </c>
      <c r="F503" s="32">
        <v>0</v>
      </c>
      <c r="G503" s="32">
        <v>0</v>
      </c>
      <c r="H503" s="32">
        <v>0</v>
      </c>
      <c r="I503" s="32">
        <v>0</v>
      </c>
      <c r="J503" s="32">
        <v>0</v>
      </c>
      <c r="K503" s="32">
        <v>0</v>
      </c>
      <c r="L503" s="32">
        <v>0</v>
      </c>
      <c r="M503" s="32">
        <v>0</v>
      </c>
      <c r="N503" s="32">
        <v>0</v>
      </c>
      <c r="O503" s="32">
        <v>0</v>
      </c>
      <c r="P503" s="32">
        <v>0</v>
      </c>
      <c r="Q503" s="32">
        <v>0</v>
      </c>
      <c r="R503" s="32">
        <v>0</v>
      </c>
      <c r="S503" s="32">
        <v>0</v>
      </c>
    </row>
    <row r="504" spans="2:19">
      <c r="B504" s="4">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4">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4">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v>0</v>
      </c>
    </row>
    <row r="507" spans="2:19">
      <c r="B507" s="4">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4">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4">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4">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4">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4">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4">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4">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4">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4">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0</v>
      </c>
      <c r="D571" s="6">
        <f>SUM(D493:D570)</f>
        <v>0</v>
      </c>
      <c r="E571" s="6">
        <f>SUM(E492:E570)</f>
        <v>0</v>
      </c>
      <c r="F571" s="6">
        <f>SUM(F491:F570)</f>
        <v>0</v>
      </c>
      <c r="G571" s="6">
        <f>SUM(G490:G570)</f>
        <v>0</v>
      </c>
      <c r="H571" s="6">
        <f>SUM(H484:H570)</f>
        <v>0</v>
      </c>
      <c r="I571" s="6">
        <f>SUM(I484:I570)</f>
        <v>0</v>
      </c>
      <c r="J571" s="6">
        <f t="shared" ref="J571" si="7">SUM(J484:J570)</f>
        <v>0</v>
      </c>
      <c r="K571" s="6">
        <f>SUM(K484:K570)</f>
        <v>0</v>
      </c>
      <c r="L571" s="6">
        <f t="shared" ref="L571" si="8">SUM(L484:L570)</f>
        <v>0</v>
      </c>
      <c r="M571" s="6">
        <f>SUM(M484:M570)</f>
        <v>0</v>
      </c>
      <c r="N571" s="9">
        <f>SUM(N479:N570)</f>
        <v>0</v>
      </c>
      <c r="O571" s="9">
        <f>SUM(O479:O570)</f>
        <v>0</v>
      </c>
      <c r="P571" s="9">
        <f>SUM(P479:P570)</f>
        <v>0</v>
      </c>
      <c r="Q571" s="9">
        <f>SUM(Q479:Q570)</f>
        <v>0</v>
      </c>
      <c r="R571" s="9">
        <f>SUM(R478:R570)</f>
        <v>0</v>
      </c>
      <c r="S571" s="9">
        <f>SUM(S478:S570)</f>
        <v>0</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0</v>
      </c>
    </row>
    <row r="574" spans="1:19">
      <c r="A574" s="33"/>
      <c r="B574" s="4">
        <v>2021</v>
      </c>
      <c r="C574" s="31"/>
      <c r="D574" s="31"/>
      <c r="E574" s="31"/>
      <c r="F574" s="31"/>
      <c r="G574" s="31"/>
      <c r="H574" s="31"/>
      <c r="I574" s="31"/>
      <c r="J574" s="31"/>
      <c r="K574" s="31"/>
      <c r="L574" s="31"/>
      <c r="M574" s="31"/>
      <c r="N574" s="31"/>
      <c r="O574" s="31"/>
      <c r="P574" s="31"/>
      <c r="Q574" s="31"/>
      <c r="R574" s="32">
        <v>0</v>
      </c>
      <c r="S574" s="32">
        <v>0</v>
      </c>
    </row>
    <row r="575" spans="1:19">
      <c r="B575" s="4">
        <v>2020</v>
      </c>
      <c r="C575" s="31"/>
      <c r="D575" s="31"/>
      <c r="E575" s="31"/>
      <c r="F575" s="31"/>
      <c r="G575" s="31"/>
      <c r="H575" s="31"/>
      <c r="I575" s="31"/>
      <c r="J575" s="31"/>
      <c r="K575" s="31"/>
      <c r="L575" s="31"/>
      <c r="M575" s="31"/>
      <c r="N575" s="31"/>
      <c r="O575" s="31"/>
      <c r="P575" s="31"/>
      <c r="Q575" s="32">
        <v>0</v>
      </c>
      <c r="R575" s="32">
        <v>0</v>
      </c>
      <c r="S575" s="32">
        <v>0</v>
      </c>
    </row>
    <row r="576" spans="1:19">
      <c r="A576" s="35"/>
      <c r="B576" s="4">
        <v>2019</v>
      </c>
      <c r="C576" s="31"/>
      <c r="D576" s="31"/>
      <c r="E576" s="31"/>
      <c r="F576" s="31"/>
      <c r="G576" s="31"/>
      <c r="H576" s="31"/>
      <c r="I576" s="31"/>
      <c r="J576" s="31"/>
      <c r="K576" s="31"/>
      <c r="L576" s="31"/>
      <c r="M576" s="31"/>
      <c r="N576" s="31"/>
      <c r="O576" s="31"/>
      <c r="P576" s="32">
        <v>0</v>
      </c>
      <c r="Q576" s="32">
        <v>0</v>
      </c>
      <c r="R576" s="32">
        <v>0</v>
      </c>
      <c r="S576" s="32">
        <v>0</v>
      </c>
    </row>
    <row r="577" spans="1:19">
      <c r="A577" s="35"/>
      <c r="B577" s="4">
        <v>2018</v>
      </c>
      <c r="C577" s="31"/>
      <c r="D577" s="31"/>
      <c r="E577" s="31"/>
      <c r="F577" s="31"/>
      <c r="G577" s="31"/>
      <c r="H577" s="31"/>
      <c r="I577" s="31"/>
      <c r="J577" s="31"/>
      <c r="K577" s="31"/>
      <c r="L577" s="31"/>
      <c r="M577" s="31"/>
      <c r="N577" s="31"/>
      <c r="O577" s="32">
        <v>0</v>
      </c>
      <c r="P577" s="32">
        <v>0</v>
      </c>
      <c r="Q577" s="32">
        <v>0</v>
      </c>
      <c r="R577" s="32">
        <v>0</v>
      </c>
      <c r="S577" s="32">
        <v>0</v>
      </c>
    </row>
    <row r="578" spans="1:19">
      <c r="A578" s="35"/>
      <c r="B578" s="4">
        <v>2017</v>
      </c>
      <c r="C578" s="31"/>
      <c r="D578" s="31"/>
      <c r="E578" s="31"/>
      <c r="F578" s="31"/>
      <c r="G578" s="31"/>
      <c r="H578" s="31"/>
      <c r="I578" s="31"/>
      <c r="J578" s="31"/>
      <c r="K578" s="31"/>
      <c r="L578" s="31"/>
      <c r="M578" s="31"/>
      <c r="N578" s="32">
        <v>0</v>
      </c>
      <c r="O578" s="32">
        <v>0</v>
      </c>
      <c r="P578" s="32">
        <v>0</v>
      </c>
      <c r="Q578" s="32">
        <v>0</v>
      </c>
      <c r="R578" s="32">
        <v>0</v>
      </c>
      <c r="S578" s="32">
        <v>0</v>
      </c>
    </row>
    <row r="579" spans="1:19">
      <c r="B579" s="4">
        <v>2016</v>
      </c>
      <c r="C579" s="31"/>
      <c r="D579" s="31"/>
      <c r="E579" s="31"/>
      <c r="F579" s="31"/>
      <c r="G579" s="31"/>
      <c r="H579" s="31"/>
      <c r="I579" s="31"/>
      <c r="J579" s="31"/>
      <c r="K579" s="31"/>
      <c r="L579" s="31"/>
      <c r="M579" s="32">
        <v>0</v>
      </c>
      <c r="N579" s="32">
        <v>0</v>
      </c>
      <c r="O579" s="32">
        <v>0</v>
      </c>
      <c r="P579" s="32">
        <v>0</v>
      </c>
      <c r="Q579" s="32">
        <v>0</v>
      </c>
      <c r="R579" s="32">
        <v>0</v>
      </c>
      <c r="S579" s="32">
        <v>0</v>
      </c>
    </row>
    <row r="580" spans="1:19">
      <c r="B580" s="4">
        <v>2015</v>
      </c>
      <c r="C580" s="31"/>
      <c r="D580" s="31"/>
      <c r="E580" s="31"/>
      <c r="F580" s="31"/>
      <c r="G580" s="31"/>
      <c r="H580" s="31"/>
      <c r="I580" s="31"/>
      <c r="J580" s="31"/>
      <c r="K580" s="31"/>
      <c r="L580" s="32">
        <v>0</v>
      </c>
      <c r="M580" s="32">
        <v>0</v>
      </c>
      <c r="N580" s="32">
        <v>0</v>
      </c>
      <c r="O580" s="32">
        <v>0</v>
      </c>
      <c r="P580" s="32">
        <v>0</v>
      </c>
      <c r="Q580" s="32">
        <v>0</v>
      </c>
      <c r="R580" s="32">
        <v>0</v>
      </c>
      <c r="S580" s="32">
        <v>0</v>
      </c>
    </row>
    <row r="581" spans="1:19">
      <c r="B581" s="4">
        <v>2014</v>
      </c>
      <c r="C581" s="31"/>
      <c r="D581" s="31"/>
      <c r="E581" s="31"/>
      <c r="F581" s="31"/>
      <c r="G581" s="31"/>
      <c r="H581" s="31"/>
      <c r="I581" s="31"/>
      <c r="J581" s="31"/>
      <c r="K581" s="32">
        <v>0</v>
      </c>
      <c r="L581" s="32">
        <v>0</v>
      </c>
      <c r="M581" s="32">
        <v>0</v>
      </c>
      <c r="N581" s="32">
        <v>0</v>
      </c>
      <c r="O581" s="32">
        <v>0</v>
      </c>
      <c r="P581" s="32">
        <v>0</v>
      </c>
      <c r="Q581" s="32">
        <v>0</v>
      </c>
      <c r="R581" s="32">
        <v>0</v>
      </c>
      <c r="S581" s="32">
        <v>0</v>
      </c>
    </row>
    <row r="582" spans="1:19">
      <c r="B582" s="4">
        <v>2013</v>
      </c>
      <c r="C582" s="31"/>
      <c r="D582" s="31"/>
      <c r="E582" s="31"/>
      <c r="F582" s="31"/>
      <c r="G582" s="31"/>
      <c r="H582" s="31"/>
      <c r="I582" s="31"/>
      <c r="J582" s="32">
        <v>0</v>
      </c>
      <c r="K582" s="32">
        <v>0</v>
      </c>
      <c r="L582" s="32">
        <v>0</v>
      </c>
      <c r="M582" s="32">
        <v>0</v>
      </c>
      <c r="N582" s="32">
        <v>0</v>
      </c>
      <c r="O582" s="32">
        <v>0</v>
      </c>
      <c r="P582" s="32">
        <v>0</v>
      </c>
      <c r="Q582" s="32">
        <v>0</v>
      </c>
      <c r="R582" s="32">
        <v>0</v>
      </c>
      <c r="S582" s="32">
        <v>0</v>
      </c>
    </row>
    <row r="583" spans="1:19">
      <c r="B583" s="4">
        <v>2012</v>
      </c>
      <c r="C583" s="31"/>
      <c r="D583" s="31"/>
      <c r="E583" s="31"/>
      <c r="F583" s="31"/>
      <c r="G583" s="31"/>
      <c r="H583" s="31"/>
      <c r="I583" s="32">
        <v>0</v>
      </c>
      <c r="J583" s="32">
        <v>0</v>
      </c>
      <c r="K583" s="32">
        <v>0</v>
      </c>
      <c r="L583" s="32">
        <v>0</v>
      </c>
      <c r="M583" s="32">
        <v>0</v>
      </c>
      <c r="N583" s="32">
        <v>0</v>
      </c>
      <c r="O583" s="32">
        <v>0</v>
      </c>
      <c r="P583" s="32">
        <v>0</v>
      </c>
      <c r="Q583" s="32">
        <v>0</v>
      </c>
      <c r="R583" s="32">
        <v>0</v>
      </c>
      <c r="S583" s="32">
        <v>0</v>
      </c>
    </row>
    <row r="584" spans="1:19">
      <c r="B584" s="4">
        <v>2011</v>
      </c>
      <c r="C584" s="31"/>
      <c r="D584" s="31"/>
      <c r="E584" s="31"/>
      <c r="F584" s="31"/>
      <c r="G584" s="31"/>
      <c r="H584" s="32">
        <v>0</v>
      </c>
      <c r="I584" s="32">
        <v>0</v>
      </c>
      <c r="J584" s="32">
        <v>0</v>
      </c>
      <c r="K584" s="32">
        <v>0</v>
      </c>
      <c r="L584" s="32">
        <v>0</v>
      </c>
      <c r="M584" s="32">
        <v>0</v>
      </c>
      <c r="N584" s="32">
        <v>0</v>
      </c>
      <c r="O584" s="32">
        <v>0</v>
      </c>
      <c r="P584" s="32">
        <v>0</v>
      </c>
      <c r="Q584" s="32">
        <v>0</v>
      </c>
      <c r="R584" s="32">
        <v>0</v>
      </c>
      <c r="S584" s="32">
        <v>0</v>
      </c>
    </row>
    <row r="585" spans="1:19">
      <c r="B585" s="4">
        <v>2010</v>
      </c>
      <c r="C585" s="31"/>
      <c r="D585" s="31"/>
      <c r="E585" s="31"/>
      <c r="F585" s="31"/>
      <c r="G585" s="32">
        <v>0</v>
      </c>
      <c r="H585" s="32">
        <v>0</v>
      </c>
      <c r="I585" s="32">
        <v>0</v>
      </c>
      <c r="J585" s="32">
        <v>0</v>
      </c>
      <c r="K585" s="32">
        <v>0</v>
      </c>
      <c r="L585" s="32">
        <v>0</v>
      </c>
      <c r="M585" s="32">
        <v>0</v>
      </c>
      <c r="N585" s="32">
        <v>0</v>
      </c>
      <c r="O585" s="32">
        <v>0</v>
      </c>
      <c r="P585" s="32">
        <v>0</v>
      </c>
      <c r="Q585" s="32">
        <v>0</v>
      </c>
      <c r="R585" s="32">
        <v>0</v>
      </c>
      <c r="S585" s="32">
        <v>0</v>
      </c>
    </row>
    <row r="586" spans="1:19">
      <c r="B586" s="4">
        <v>2009</v>
      </c>
      <c r="C586" s="31"/>
      <c r="D586" s="31"/>
      <c r="E586" s="31"/>
      <c r="F586" s="32">
        <v>0</v>
      </c>
      <c r="G586" s="32">
        <v>0</v>
      </c>
      <c r="H586" s="32">
        <v>0</v>
      </c>
      <c r="I586" s="32">
        <v>0</v>
      </c>
      <c r="J586" s="32">
        <v>0</v>
      </c>
      <c r="K586" s="32">
        <v>0</v>
      </c>
      <c r="L586" s="32">
        <v>0</v>
      </c>
      <c r="M586" s="32">
        <v>0</v>
      </c>
      <c r="N586" s="32">
        <v>0</v>
      </c>
      <c r="O586" s="32">
        <v>0</v>
      </c>
      <c r="P586" s="32">
        <v>0</v>
      </c>
      <c r="Q586" s="32">
        <v>0</v>
      </c>
      <c r="R586" s="32">
        <v>0</v>
      </c>
      <c r="S586" s="32">
        <v>0</v>
      </c>
    </row>
    <row r="587" spans="1:19">
      <c r="B587" s="4">
        <v>2008</v>
      </c>
      <c r="C587" s="31"/>
      <c r="D587" s="31"/>
      <c r="E587" s="32">
        <v>0</v>
      </c>
      <c r="F587" s="32">
        <v>0</v>
      </c>
      <c r="G587" s="32">
        <v>0</v>
      </c>
      <c r="H587" s="32">
        <v>0</v>
      </c>
      <c r="I587" s="32">
        <v>0</v>
      </c>
      <c r="J587" s="32">
        <v>0</v>
      </c>
      <c r="K587" s="32">
        <v>0</v>
      </c>
      <c r="L587" s="32">
        <v>0</v>
      </c>
      <c r="M587" s="32">
        <v>0</v>
      </c>
      <c r="N587" s="32">
        <v>0</v>
      </c>
      <c r="O587" s="32">
        <v>0</v>
      </c>
      <c r="P587" s="32">
        <v>0</v>
      </c>
      <c r="Q587" s="32">
        <v>0</v>
      </c>
      <c r="R587" s="32">
        <v>0</v>
      </c>
      <c r="S587" s="32">
        <v>0</v>
      </c>
    </row>
    <row r="588" spans="1:19">
      <c r="B588" s="4">
        <v>2007</v>
      </c>
      <c r="C588" s="31"/>
      <c r="D588" s="32">
        <v>0</v>
      </c>
      <c r="E588" s="32">
        <v>0</v>
      </c>
      <c r="F588" s="32">
        <v>0</v>
      </c>
      <c r="G588" s="32">
        <v>0</v>
      </c>
      <c r="H588" s="32">
        <v>0</v>
      </c>
      <c r="I588" s="32">
        <v>0</v>
      </c>
      <c r="J588" s="32">
        <v>0</v>
      </c>
      <c r="K588" s="32">
        <v>0</v>
      </c>
      <c r="L588" s="32">
        <v>0</v>
      </c>
      <c r="M588" s="32">
        <v>0</v>
      </c>
      <c r="N588" s="32">
        <v>0</v>
      </c>
      <c r="O588" s="32">
        <v>0</v>
      </c>
      <c r="P588" s="32">
        <v>0</v>
      </c>
      <c r="Q588" s="32">
        <v>0</v>
      </c>
      <c r="R588" s="32">
        <v>0</v>
      </c>
      <c r="S588" s="32">
        <v>0</v>
      </c>
    </row>
    <row r="589" spans="1:19">
      <c r="B589" s="4">
        <v>2006</v>
      </c>
      <c r="C589" s="32">
        <v>0</v>
      </c>
      <c r="D589" s="32">
        <v>0</v>
      </c>
      <c r="E589" s="32">
        <v>0</v>
      </c>
      <c r="F589" s="32">
        <v>0</v>
      </c>
      <c r="G589" s="32">
        <v>0</v>
      </c>
      <c r="H589" s="32">
        <v>0</v>
      </c>
      <c r="I589" s="32">
        <v>0</v>
      </c>
      <c r="J589" s="32">
        <v>0</v>
      </c>
      <c r="K589" s="32">
        <v>0</v>
      </c>
      <c r="L589" s="32">
        <v>0</v>
      </c>
      <c r="M589" s="32">
        <v>0</v>
      </c>
      <c r="N589" s="32">
        <v>0</v>
      </c>
      <c r="O589" s="32">
        <v>0</v>
      </c>
      <c r="P589" s="32">
        <v>0</v>
      </c>
      <c r="Q589" s="32">
        <v>0</v>
      </c>
      <c r="R589" s="32">
        <v>0</v>
      </c>
      <c r="S589" s="32">
        <v>0</v>
      </c>
    </row>
    <row r="590" spans="1:19">
      <c r="B590" s="4">
        <v>2005</v>
      </c>
      <c r="C590" s="32">
        <v>0</v>
      </c>
      <c r="D590" s="32">
        <v>0</v>
      </c>
      <c r="E590" s="32">
        <v>0</v>
      </c>
      <c r="F590" s="32">
        <v>0</v>
      </c>
      <c r="G590" s="32">
        <v>0</v>
      </c>
      <c r="H590" s="32">
        <v>0</v>
      </c>
      <c r="I590" s="32">
        <v>0</v>
      </c>
      <c r="J590" s="32">
        <v>0</v>
      </c>
      <c r="K590" s="32">
        <v>0</v>
      </c>
      <c r="L590" s="32">
        <v>0</v>
      </c>
      <c r="M590" s="32">
        <v>0</v>
      </c>
      <c r="N590" s="32">
        <v>0</v>
      </c>
      <c r="O590" s="32">
        <v>0</v>
      </c>
      <c r="P590" s="32">
        <v>0</v>
      </c>
      <c r="Q590" s="32">
        <v>0</v>
      </c>
      <c r="R590" s="32">
        <v>0</v>
      </c>
      <c r="S590" s="32">
        <v>0</v>
      </c>
    </row>
    <row r="591" spans="1:19">
      <c r="B591" s="4">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v>0</v>
      </c>
    </row>
    <row r="592" spans="1:19">
      <c r="B592" s="4">
        <v>2003</v>
      </c>
      <c r="C592" s="32">
        <v>0</v>
      </c>
      <c r="D592" s="32">
        <v>0</v>
      </c>
      <c r="E592" s="32">
        <v>0</v>
      </c>
      <c r="F592" s="32">
        <v>0</v>
      </c>
      <c r="G592" s="32">
        <v>0</v>
      </c>
      <c r="H592" s="32">
        <v>0</v>
      </c>
      <c r="I592" s="32">
        <v>0</v>
      </c>
      <c r="J592" s="32">
        <v>0</v>
      </c>
      <c r="K592" s="32">
        <v>0</v>
      </c>
      <c r="L592" s="32">
        <v>0</v>
      </c>
      <c r="M592" s="32">
        <v>0</v>
      </c>
      <c r="N592" s="32">
        <v>0</v>
      </c>
      <c r="O592" s="32">
        <v>0</v>
      </c>
      <c r="P592" s="32">
        <v>0</v>
      </c>
      <c r="Q592" s="32">
        <v>0</v>
      </c>
      <c r="R592" s="32">
        <v>0</v>
      </c>
      <c r="S592" s="32">
        <v>0</v>
      </c>
    </row>
    <row r="593" spans="2:19">
      <c r="B593" s="4">
        <v>2002</v>
      </c>
      <c r="C593" s="32">
        <v>0</v>
      </c>
      <c r="D593" s="32">
        <v>0</v>
      </c>
      <c r="E593" s="32">
        <v>0</v>
      </c>
      <c r="F593" s="32">
        <v>0</v>
      </c>
      <c r="G593" s="32">
        <v>0</v>
      </c>
      <c r="H593" s="32">
        <v>0</v>
      </c>
      <c r="I593" s="32">
        <v>0</v>
      </c>
      <c r="J593" s="32">
        <v>0</v>
      </c>
      <c r="K593" s="32">
        <v>0</v>
      </c>
      <c r="L593" s="32">
        <v>0</v>
      </c>
      <c r="M593" s="32">
        <v>0</v>
      </c>
      <c r="N593" s="32">
        <v>0</v>
      </c>
      <c r="O593" s="32">
        <v>0</v>
      </c>
      <c r="P593" s="32">
        <v>0</v>
      </c>
      <c r="Q593" s="32">
        <v>0</v>
      </c>
      <c r="R593" s="32">
        <v>0</v>
      </c>
      <c r="S593" s="32">
        <v>0</v>
      </c>
    </row>
    <row r="594" spans="2:19">
      <c r="B594" s="4">
        <v>2001</v>
      </c>
      <c r="C594" s="32">
        <v>0</v>
      </c>
      <c r="D594" s="32">
        <v>0</v>
      </c>
      <c r="E594" s="32">
        <v>0</v>
      </c>
      <c r="F594" s="32">
        <v>0</v>
      </c>
      <c r="G594" s="32">
        <v>0</v>
      </c>
      <c r="H594" s="32">
        <v>0</v>
      </c>
      <c r="I594" s="32">
        <v>0</v>
      </c>
      <c r="J594" s="32">
        <v>0</v>
      </c>
      <c r="K594" s="32">
        <v>0</v>
      </c>
      <c r="L594" s="32">
        <v>0</v>
      </c>
      <c r="M594" s="32">
        <v>0</v>
      </c>
      <c r="N594" s="32">
        <v>0</v>
      </c>
      <c r="O594" s="32">
        <v>0</v>
      </c>
      <c r="P594" s="32">
        <v>0</v>
      </c>
      <c r="Q594" s="32">
        <v>0</v>
      </c>
      <c r="R594" s="32">
        <v>0</v>
      </c>
      <c r="S594" s="32">
        <v>0</v>
      </c>
    </row>
    <row r="595" spans="2:19">
      <c r="B595" s="4">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v>0</v>
      </c>
    </row>
    <row r="596" spans="2:19">
      <c r="B596" s="4">
        <v>1999</v>
      </c>
      <c r="C596" s="32">
        <v>0</v>
      </c>
      <c r="D596" s="32">
        <v>0</v>
      </c>
      <c r="E596" s="32">
        <v>0</v>
      </c>
      <c r="F596" s="32">
        <v>0</v>
      </c>
      <c r="G596" s="32">
        <v>0</v>
      </c>
      <c r="H596" s="32">
        <v>0</v>
      </c>
      <c r="I596" s="32">
        <v>0</v>
      </c>
      <c r="J596" s="32">
        <v>0</v>
      </c>
      <c r="K596" s="32">
        <v>0</v>
      </c>
      <c r="L596" s="32">
        <v>0</v>
      </c>
      <c r="M596" s="32">
        <v>0</v>
      </c>
      <c r="N596" s="32">
        <v>0</v>
      </c>
      <c r="O596" s="32">
        <v>0</v>
      </c>
      <c r="P596" s="32">
        <v>0</v>
      </c>
      <c r="Q596" s="32">
        <v>0</v>
      </c>
      <c r="R596" s="32">
        <v>0</v>
      </c>
      <c r="S596" s="32">
        <v>0</v>
      </c>
    </row>
    <row r="597" spans="2:19">
      <c r="B597" s="4">
        <v>1998</v>
      </c>
      <c r="C597" s="32">
        <v>0</v>
      </c>
      <c r="D597" s="32">
        <v>0</v>
      </c>
      <c r="E597" s="32">
        <v>0</v>
      </c>
      <c r="F597" s="32">
        <v>0</v>
      </c>
      <c r="G597" s="32">
        <v>0</v>
      </c>
      <c r="H597" s="32">
        <v>0</v>
      </c>
      <c r="I597" s="32">
        <v>0</v>
      </c>
      <c r="J597" s="32">
        <v>0</v>
      </c>
      <c r="K597" s="32">
        <v>0</v>
      </c>
      <c r="L597" s="32">
        <v>0</v>
      </c>
      <c r="M597" s="32">
        <v>0</v>
      </c>
      <c r="N597" s="32">
        <v>0</v>
      </c>
      <c r="O597" s="32">
        <v>0</v>
      </c>
      <c r="P597" s="32">
        <v>0</v>
      </c>
      <c r="Q597" s="32">
        <v>0</v>
      </c>
      <c r="R597" s="32">
        <v>0</v>
      </c>
      <c r="S597" s="32">
        <v>0</v>
      </c>
    </row>
    <row r="598" spans="2:19">
      <c r="B598" s="4">
        <v>1997</v>
      </c>
      <c r="C598" s="32">
        <v>0</v>
      </c>
      <c r="D598" s="32">
        <v>0</v>
      </c>
      <c r="E598" s="32">
        <v>0</v>
      </c>
      <c r="F598" s="32">
        <v>0</v>
      </c>
      <c r="G598" s="32">
        <v>0</v>
      </c>
      <c r="H598" s="32">
        <v>0</v>
      </c>
      <c r="I598" s="32">
        <v>0</v>
      </c>
      <c r="J598" s="32">
        <v>0</v>
      </c>
      <c r="K598" s="32">
        <v>0</v>
      </c>
      <c r="L598" s="32">
        <v>0</v>
      </c>
      <c r="M598" s="32">
        <v>0</v>
      </c>
      <c r="N598" s="32">
        <v>0</v>
      </c>
      <c r="O598" s="32">
        <v>0</v>
      </c>
      <c r="P598" s="32">
        <v>0</v>
      </c>
      <c r="Q598" s="32">
        <v>0</v>
      </c>
      <c r="R598" s="32">
        <v>0</v>
      </c>
      <c r="S598" s="32">
        <v>0</v>
      </c>
    </row>
    <row r="599" spans="2:19">
      <c r="B599" s="4">
        <v>1996</v>
      </c>
      <c r="C599" s="32">
        <v>0</v>
      </c>
      <c r="D599" s="32">
        <v>0</v>
      </c>
      <c r="E599" s="32">
        <v>0</v>
      </c>
      <c r="F599" s="32">
        <v>0</v>
      </c>
      <c r="G599" s="32">
        <v>0</v>
      </c>
      <c r="H599" s="32">
        <v>0</v>
      </c>
      <c r="I599" s="32">
        <v>0</v>
      </c>
      <c r="J599" s="32">
        <v>0</v>
      </c>
      <c r="K599" s="32">
        <v>0</v>
      </c>
      <c r="L599" s="32">
        <v>0</v>
      </c>
      <c r="M599" s="32">
        <v>0</v>
      </c>
      <c r="N599" s="32">
        <v>0</v>
      </c>
      <c r="O599" s="32">
        <v>0</v>
      </c>
      <c r="P599" s="32">
        <v>0</v>
      </c>
      <c r="Q599" s="32">
        <v>0</v>
      </c>
      <c r="R599" s="32">
        <v>0</v>
      </c>
      <c r="S599" s="32">
        <v>0</v>
      </c>
    </row>
    <row r="600" spans="2:19">
      <c r="B600" s="4">
        <v>1995</v>
      </c>
      <c r="C600" s="32">
        <v>0</v>
      </c>
      <c r="D600" s="32">
        <v>0</v>
      </c>
      <c r="E600" s="32">
        <v>0</v>
      </c>
      <c r="F600" s="32">
        <v>0</v>
      </c>
      <c r="G600" s="32">
        <v>0</v>
      </c>
      <c r="H600" s="32">
        <v>0</v>
      </c>
      <c r="I600" s="32">
        <v>0</v>
      </c>
      <c r="J600" s="32">
        <v>0</v>
      </c>
      <c r="K600" s="32">
        <v>0</v>
      </c>
      <c r="L600" s="32">
        <v>0</v>
      </c>
      <c r="M600" s="32">
        <v>0</v>
      </c>
      <c r="N600" s="32">
        <v>0</v>
      </c>
      <c r="O600" s="32">
        <v>0</v>
      </c>
      <c r="P600" s="32">
        <v>0</v>
      </c>
      <c r="Q600" s="32">
        <v>0</v>
      </c>
      <c r="R600" s="32">
        <v>0</v>
      </c>
      <c r="S600" s="32">
        <v>0</v>
      </c>
    </row>
    <row r="601" spans="2:19">
      <c r="B601" s="4">
        <v>1994</v>
      </c>
      <c r="C601" s="32">
        <v>0</v>
      </c>
      <c r="D601" s="32">
        <v>0</v>
      </c>
      <c r="E601" s="32">
        <v>0</v>
      </c>
      <c r="F601" s="32">
        <v>0</v>
      </c>
      <c r="G601" s="32">
        <v>0</v>
      </c>
      <c r="H601" s="32">
        <v>0</v>
      </c>
      <c r="I601" s="32">
        <v>0</v>
      </c>
      <c r="J601" s="32">
        <v>0</v>
      </c>
      <c r="K601" s="32">
        <v>0</v>
      </c>
      <c r="L601" s="32">
        <v>0</v>
      </c>
      <c r="M601" s="32">
        <v>0</v>
      </c>
      <c r="N601" s="32">
        <v>0</v>
      </c>
      <c r="O601" s="32">
        <v>0</v>
      </c>
      <c r="P601" s="32">
        <v>0</v>
      </c>
      <c r="Q601" s="32">
        <v>0</v>
      </c>
      <c r="R601" s="32">
        <v>0</v>
      </c>
      <c r="S601" s="32">
        <v>0</v>
      </c>
    </row>
    <row r="602" spans="2:19">
      <c r="B602" s="4">
        <v>1993</v>
      </c>
      <c r="C602" s="32">
        <v>0</v>
      </c>
      <c r="D602" s="32">
        <v>0</v>
      </c>
      <c r="E602" s="32">
        <v>0</v>
      </c>
      <c r="F602" s="32">
        <v>0</v>
      </c>
      <c r="G602" s="32">
        <v>0</v>
      </c>
      <c r="H602" s="32">
        <v>0</v>
      </c>
      <c r="I602" s="32">
        <v>0</v>
      </c>
      <c r="J602" s="32">
        <v>0</v>
      </c>
      <c r="K602" s="32">
        <v>0</v>
      </c>
      <c r="L602" s="32">
        <v>0</v>
      </c>
      <c r="M602" s="32">
        <v>0</v>
      </c>
      <c r="N602" s="32">
        <v>0</v>
      </c>
      <c r="O602" s="32">
        <v>0</v>
      </c>
      <c r="P602" s="32">
        <v>0</v>
      </c>
      <c r="Q602" s="32">
        <v>0</v>
      </c>
      <c r="R602" s="32">
        <v>0</v>
      </c>
      <c r="S602" s="32">
        <v>0</v>
      </c>
    </row>
    <row r="603" spans="2:19">
      <c r="B603" s="4">
        <v>1992</v>
      </c>
      <c r="C603" s="32">
        <v>0</v>
      </c>
      <c r="D603" s="32">
        <v>0</v>
      </c>
      <c r="E603" s="32">
        <v>0</v>
      </c>
      <c r="F603" s="32">
        <v>0</v>
      </c>
      <c r="G603" s="32">
        <v>0</v>
      </c>
      <c r="H603" s="32">
        <v>0</v>
      </c>
      <c r="I603" s="32">
        <v>0</v>
      </c>
      <c r="J603" s="32">
        <v>0</v>
      </c>
      <c r="K603" s="32">
        <v>0</v>
      </c>
      <c r="L603" s="32">
        <v>0</v>
      </c>
      <c r="M603" s="32">
        <v>0</v>
      </c>
      <c r="N603" s="32">
        <v>0</v>
      </c>
      <c r="O603" s="32">
        <v>0</v>
      </c>
      <c r="P603" s="32">
        <v>0</v>
      </c>
      <c r="Q603" s="32">
        <v>0</v>
      </c>
      <c r="R603" s="32">
        <v>0</v>
      </c>
      <c r="S603" s="32">
        <v>0</v>
      </c>
    </row>
    <row r="604" spans="2:19">
      <c r="B604" s="4">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v>0</v>
      </c>
    </row>
    <row r="605" spans="2:19">
      <c r="B605" s="4">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4">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4">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4">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4">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4">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4">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4">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4">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4">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4">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4">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4">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0</v>
      </c>
      <c r="D666" s="6">
        <f>SUM(D588:D665)</f>
        <v>0</v>
      </c>
      <c r="E666" s="6">
        <f>SUM(E587:E665)</f>
        <v>0</v>
      </c>
      <c r="F666" s="6">
        <f>SUM(F586:F665)</f>
        <v>0</v>
      </c>
      <c r="G666" s="6">
        <f>SUM(G585:G665)</f>
        <v>0</v>
      </c>
      <c r="H666" s="6">
        <f>SUM(H579:H665)</f>
        <v>0</v>
      </c>
      <c r="I666" s="6">
        <f>SUM(I579:I665)</f>
        <v>0</v>
      </c>
      <c r="J666" s="6">
        <f t="shared" ref="J666" si="9">SUM(J579:J665)</f>
        <v>0</v>
      </c>
      <c r="K666" s="6">
        <f>SUM(K579:K665)</f>
        <v>0</v>
      </c>
      <c r="L666" s="6">
        <f t="shared" ref="L666" si="10">SUM(L579:L665)</f>
        <v>0</v>
      </c>
      <c r="M666" s="6">
        <f>SUM(M579:M665)</f>
        <v>0</v>
      </c>
      <c r="N666" s="9">
        <f>SUM(N574:N665)</f>
        <v>0</v>
      </c>
      <c r="O666" s="9">
        <f>SUM(O574:O665)</f>
        <v>0</v>
      </c>
      <c r="P666" s="9">
        <f>SUM(P574:P665)</f>
        <v>0</v>
      </c>
      <c r="Q666" s="9">
        <f>SUM(Q574:Q665)</f>
        <v>0</v>
      </c>
      <c r="R666" s="9">
        <f>SUM(R573:R665)</f>
        <v>0</v>
      </c>
      <c r="S666" s="9">
        <f>SUM(S573:S665)</f>
        <v>0</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4">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4">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4">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4">
        <v>2013</v>
      </c>
      <c r="C772" s="31"/>
      <c r="D772" s="31"/>
      <c r="E772" s="31"/>
      <c r="F772" s="31"/>
      <c r="G772" s="31"/>
      <c r="H772" s="31"/>
      <c r="I772" s="31"/>
      <c r="J772" s="32">
        <v>0</v>
      </c>
      <c r="K772" s="32">
        <v>0</v>
      </c>
      <c r="L772" s="32">
        <v>0</v>
      </c>
      <c r="M772" s="32">
        <v>0</v>
      </c>
      <c r="N772" s="32">
        <v>0</v>
      </c>
      <c r="O772" s="32">
        <v>0</v>
      </c>
      <c r="P772" s="32">
        <v>0</v>
      </c>
      <c r="Q772" s="32">
        <v>0</v>
      </c>
      <c r="R772" s="32">
        <v>0</v>
      </c>
      <c r="S772" s="32">
        <v>0</v>
      </c>
    </row>
    <row r="773" spans="2:19">
      <c r="B773" s="4">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4">
        <v>2011</v>
      </c>
      <c r="C774" s="31"/>
      <c r="D774" s="31"/>
      <c r="E774" s="31"/>
      <c r="F774" s="31"/>
      <c r="G774" s="31"/>
      <c r="H774" s="32">
        <v>0</v>
      </c>
      <c r="I774" s="32">
        <v>0</v>
      </c>
      <c r="J774" s="32">
        <v>0</v>
      </c>
      <c r="K774" s="32">
        <v>0</v>
      </c>
      <c r="L774" s="32">
        <v>0</v>
      </c>
      <c r="M774" s="32">
        <v>0</v>
      </c>
      <c r="N774" s="32">
        <v>0</v>
      </c>
      <c r="O774" s="32">
        <v>0</v>
      </c>
      <c r="P774" s="32">
        <v>0</v>
      </c>
      <c r="Q774" s="32">
        <v>0</v>
      </c>
      <c r="R774" s="32">
        <v>0</v>
      </c>
      <c r="S774" s="32">
        <v>0</v>
      </c>
    </row>
    <row r="775" spans="2:19">
      <c r="B775" s="4">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v>0</v>
      </c>
    </row>
    <row r="776" spans="2:19">
      <c r="B776" s="4">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v>0</v>
      </c>
    </row>
    <row r="777" spans="2:19">
      <c r="B777" s="4">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4">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4">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4">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4">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4">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4">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4">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4">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4">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0</v>
      </c>
      <c r="D856" s="6">
        <f>SUM(D778:D855)</f>
        <v>0</v>
      </c>
      <c r="E856" s="6">
        <f>SUM(E777:E855)</f>
        <v>0</v>
      </c>
      <c r="F856" s="6">
        <f>SUM(F776:F855)</f>
        <v>0</v>
      </c>
      <c r="G856" s="6">
        <f>SUM(G775:G855)</f>
        <v>0</v>
      </c>
      <c r="H856" s="6">
        <f>SUM(H769:H855)</f>
        <v>0</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0</v>
      </c>
    </row>
    <row r="859" spans="1:19">
      <c r="A859" s="33"/>
      <c r="B859" s="4">
        <v>2021</v>
      </c>
      <c r="C859" s="31"/>
      <c r="D859" s="31"/>
      <c r="E859" s="31"/>
      <c r="F859" s="31"/>
      <c r="G859" s="31"/>
      <c r="H859" s="31"/>
      <c r="I859" s="31"/>
      <c r="J859" s="31"/>
      <c r="K859" s="31"/>
      <c r="L859" s="31"/>
      <c r="M859" s="31"/>
      <c r="N859" s="31"/>
      <c r="O859" s="31"/>
      <c r="P859" s="31"/>
      <c r="Q859" s="31"/>
      <c r="R859" s="32">
        <v>0</v>
      </c>
      <c r="S859" s="32">
        <v>0</v>
      </c>
    </row>
    <row r="860" spans="1:19">
      <c r="B860" s="4">
        <v>2020</v>
      </c>
      <c r="C860" s="31"/>
      <c r="D860" s="31"/>
      <c r="E860" s="31"/>
      <c r="F860" s="31"/>
      <c r="G860" s="31"/>
      <c r="H860" s="31"/>
      <c r="I860" s="31"/>
      <c r="J860" s="31"/>
      <c r="K860" s="31"/>
      <c r="L860" s="31"/>
      <c r="M860" s="31"/>
      <c r="N860" s="31"/>
      <c r="O860" s="31"/>
      <c r="P860" s="31"/>
      <c r="Q860" s="32">
        <v>0</v>
      </c>
      <c r="R860" s="32">
        <v>0</v>
      </c>
      <c r="S860" s="32">
        <v>0</v>
      </c>
    </row>
    <row r="861" spans="1:19">
      <c r="A861" s="35"/>
      <c r="B861" s="4">
        <v>2019</v>
      </c>
      <c r="C861" s="31"/>
      <c r="D861" s="31"/>
      <c r="E861" s="31"/>
      <c r="F861" s="31"/>
      <c r="G861" s="31"/>
      <c r="H861" s="31"/>
      <c r="I861" s="31"/>
      <c r="J861" s="31"/>
      <c r="K861" s="31"/>
      <c r="L861" s="31"/>
      <c r="M861" s="31"/>
      <c r="N861" s="31"/>
      <c r="O861" s="31"/>
      <c r="P861" s="32">
        <v>0</v>
      </c>
      <c r="Q861" s="32">
        <v>0</v>
      </c>
      <c r="R861" s="32">
        <v>0</v>
      </c>
      <c r="S861" s="32">
        <v>0</v>
      </c>
    </row>
    <row r="862" spans="1:19">
      <c r="A862" s="35"/>
      <c r="B862" s="4">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4">
        <v>2017</v>
      </c>
      <c r="C863" s="31"/>
      <c r="D863" s="31"/>
      <c r="E863" s="31"/>
      <c r="F863" s="31"/>
      <c r="G863" s="31"/>
      <c r="H863" s="31"/>
      <c r="I863" s="31"/>
      <c r="J863" s="31"/>
      <c r="K863" s="31"/>
      <c r="L863" s="31"/>
      <c r="M863" s="31"/>
      <c r="N863" s="32">
        <v>0</v>
      </c>
      <c r="O863" s="32">
        <v>0</v>
      </c>
      <c r="P863" s="32">
        <v>0</v>
      </c>
      <c r="Q863" s="32">
        <v>0</v>
      </c>
      <c r="R863" s="32">
        <v>0</v>
      </c>
      <c r="S863" s="32">
        <v>0</v>
      </c>
    </row>
    <row r="864" spans="1:19">
      <c r="B864" s="4">
        <v>2016</v>
      </c>
      <c r="C864" s="31"/>
      <c r="D864" s="31"/>
      <c r="E864" s="31"/>
      <c r="F864" s="31"/>
      <c r="G864" s="31"/>
      <c r="H864" s="31"/>
      <c r="I864" s="31"/>
      <c r="J864" s="31"/>
      <c r="K864" s="31"/>
      <c r="L864" s="31"/>
      <c r="M864" s="32">
        <v>0</v>
      </c>
      <c r="N864" s="32">
        <v>0</v>
      </c>
      <c r="O864" s="32">
        <v>0</v>
      </c>
      <c r="P864" s="32">
        <v>0</v>
      </c>
      <c r="Q864" s="32">
        <v>0</v>
      </c>
      <c r="R864" s="32">
        <v>0</v>
      </c>
      <c r="S864" s="32">
        <v>0</v>
      </c>
    </row>
    <row r="865" spans="2:19">
      <c r="B865" s="4">
        <v>2015</v>
      </c>
      <c r="C865" s="31"/>
      <c r="D865" s="31"/>
      <c r="E865" s="31"/>
      <c r="F865" s="31"/>
      <c r="G865" s="31"/>
      <c r="H865" s="31"/>
      <c r="I865" s="31"/>
      <c r="J865" s="31"/>
      <c r="K865" s="31"/>
      <c r="L865" s="32">
        <v>0</v>
      </c>
      <c r="M865" s="32">
        <v>0</v>
      </c>
      <c r="N865" s="32">
        <v>0</v>
      </c>
      <c r="O865" s="32">
        <v>0</v>
      </c>
      <c r="P865" s="32">
        <v>0</v>
      </c>
      <c r="Q865" s="32">
        <v>0</v>
      </c>
      <c r="R865" s="32">
        <v>0</v>
      </c>
      <c r="S865" s="32">
        <v>0</v>
      </c>
    </row>
    <row r="866" spans="2:19">
      <c r="B866" s="4">
        <v>2014</v>
      </c>
      <c r="C866" s="31"/>
      <c r="D866" s="31"/>
      <c r="E866" s="31"/>
      <c r="F866" s="31"/>
      <c r="G866" s="31"/>
      <c r="H866" s="31"/>
      <c r="I866" s="31"/>
      <c r="J866" s="31"/>
      <c r="K866" s="32">
        <v>0</v>
      </c>
      <c r="L866" s="32">
        <v>0</v>
      </c>
      <c r="M866" s="32">
        <v>0</v>
      </c>
      <c r="N866" s="32">
        <v>0</v>
      </c>
      <c r="O866" s="32">
        <v>0</v>
      </c>
      <c r="P866" s="32">
        <v>0</v>
      </c>
      <c r="Q866" s="32">
        <v>0</v>
      </c>
      <c r="R866" s="32">
        <v>0</v>
      </c>
      <c r="S866" s="32">
        <v>0</v>
      </c>
    </row>
    <row r="867" spans="2:19">
      <c r="B867" s="4">
        <v>2013</v>
      </c>
      <c r="C867" s="31"/>
      <c r="D867" s="31"/>
      <c r="E867" s="31"/>
      <c r="F867" s="31"/>
      <c r="G867" s="31"/>
      <c r="H867" s="31"/>
      <c r="I867" s="31"/>
      <c r="J867" s="32">
        <v>0</v>
      </c>
      <c r="K867" s="32">
        <v>0</v>
      </c>
      <c r="L867" s="32">
        <v>0</v>
      </c>
      <c r="M867" s="32">
        <v>0</v>
      </c>
      <c r="N867" s="32">
        <v>0</v>
      </c>
      <c r="O867" s="32">
        <v>0</v>
      </c>
      <c r="P867" s="32">
        <v>0</v>
      </c>
      <c r="Q867" s="32">
        <v>0</v>
      </c>
      <c r="R867" s="32">
        <v>0</v>
      </c>
      <c r="S867" s="32">
        <v>0</v>
      </c>
    </row>
    <row r="868" spans="2:19">
      <c r="B868" s="4">
        <v>2012</v>
      </c>
      <c r="C868" s="31"/>
      <c r="D868" s="31"/>
      <c r="E868" s="31"/>
      <c r="F868" s="31"/>
      <c r="G868" s="31"/>
      <c r="H868" s="31"/>
      <c r="I868" s="32">
        <v>0</v>
      </c>
      <c r="J868" s="32">
        <v>0</v>
      </c>
      <c r="K868" s="32">
        <v>0</v>
      </c>
      <c r="L868" s="32">
        <v>0</v>
      </c>
      <c r="M868" s="32">
        <v>0</v>
      </c>
      <c r="N868" s="32">
        <v>0</v>
      </c>
      <c r="O868" s="32">
        <v>0</v>
      </c>
      <c r="P868" s="32">
        <v>0</v>
      </c>
      <c r="Q868" s="32">
        <v>0</v>
      </c>
      <c r="R868" s="32">
        <v>0</v>
      </c>
      <c r="S868" s="32">
        <v>0</v>
      </c>
    </row>
    <row r="869" spans="2:19">
      <c r="B869" s="4">
        <v>2011</v>
      </c>
      <c r="C869" s="31"/>
      <c r="D869" s="31"/>
      <c r="E869" s="31"/>
      <c r="F869" s="31"/>
      <c r="G869" s="31"/>
      <c r="H869" s="32">
        <v>0</v>
      </c>
      <c r="I869" s="32">
        <v>0</v>
      </c>
      <c r="J869" s="32">
        <v>0</v>
      </c>
      <c r="K869" s="32">
        <v>0</v>
      </c>
      <c r="L869" s="32">
        <v>0</v>
      </c>
      <c r="M869" s="32">
        <v>0</v>
      </c>
      <c r="N869" s="32">
        <v>0</v>
      </c>
      <c r="O869" s="32">
        <v>0</v>
      </c>
      <c r="P869" s="32">
        <v>0</v>
      </c>
      <c r="Q869" s="32">
        <v>0</v>
      </c>
      <c r="R869" s="32">
        <v>0</v>
      </c>
      <c r="S869" s="32">
        <v>0</v>
      </c>
    </row>
    <row r="870" spans="2:19">
      <c r="B870" s="4">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4">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v>0</v>
      </c>
    </row>
    <row r="872" spans="2:19">
      <c r="B872" s="4">
        <v>2008</v>
      </c>
      <c r="C872" s="31"/>
      <c r="D872" s="31"/>
      <c r="E872" s="32">
        <v>0</v>
      </c>
      <c r="F872" s="32">
        <v>0</v>
      </c>
      <c r="G872" s="32">
        <v>0</v>
      </c>
      <c r="H872" s="32">
        <v>0</v>
      </c>
      <c r="I872" s="32">
        <v>0</v>
      </c>
      <c r="J872" s="32">
        <v>0</v>
      </c>
      <c r="K872" s="32">
        <v>0</v>
      </c>
      <c r="L872" s="32">
        <v>0</v>
      </c>
      <c r="M872" s="32">
        <v>0</v>
      </c>
      <c r="N872" s="32">
        <v>0</v>
      </c>
      <c r="O872" s="32">
        <v>0</v>
      </c>
      <c r="P872" s="32">
        <v>0</v>
      </c>
      <c r="Q872" s="32">
        <v>0</v>
      </c>
      <c r="R872" s="32">
        <v>0</v>
      </c>
      <c r="S872" s="32">
        <v>0</v>
      </c>
    </row>
    <row r="873" spans="2:19">
      <c r="B873" s="4">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v>0</v>
      </c>
    </row>
    <row r="874" spans="2:19">
      <c r="B874" s="4">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v>0</v>
      </c>
    </row>
    <row r="875" spans="2:19">
      <c r="B875" s="4">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4">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4">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row>
    <row r="878" spans="2:19">
      <c r="B878" s="4">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v>0</v>
      </c>
    </row>
    <row r="879" spans="2:19">
      <c r="B879" s="4">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4">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4">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0</v>
      </c>
      <c r="D951" s="6">
        <f>SUM(D873:D950)</f>
        <v>0</v>
      </c>
      <c r="E951" s="6">
        <f>SUM(E872:E950)</f>
        <v>0</v>
      </c>
      <c r="F951" s="6">
        <f>SUM(F871:F950)</f>
        <v>0</v>
      </c>
      <c r="G951" s="6">
        <f>SUM(G870:G950)</f>
        <v>0</v>
      </c>
      <c r="H951" s="6">
        <f>SUM(H864:H950)</f>
        <v>0</v>
      </c>
      <c r="I951" s="6">
        <f>SUM(I864:I950)</f>
        <v>0</v>
      </c>
      <c r="J951" s="6">
        <f t="shared" ref="J951" si="15">SUM(J864:J950)</f>
        <v>0</v>
      </c>
      <c r="K951" s="6">
        <f>SUM(K864:K950)</f>
        <v>0</v>
      </c>
      <c r="L951" s="6">
        <f t="shared" ref="L951" si="16">SUM(L864:L950)</f>
        <v>0</v>
      </c>
      <c r="M951" s="6">
        <f>SUM(M864:M950)</f>
        <v>0</v>
      </c>
      <c r="N951" s="9">
        <f>SUM(N859:N950)</f>
        <v>0</v>
      </c>
      <c r="O951" s="9">
        <f>SUM(O859:O950)</f>
        <v>0</v>
      </c>
      <c r="P951" s="9">
        <f>SUM(P859:P950)</f>
        <v>0</v>
      </c>
      <c r="Q951" s="9">
        <f>SUM(Q859:Q950)</f>
        <v>0</v>
      </c>
      <c r="R951" s="9">
        <f>SUM(R858:R950)</f>
        <v>0</v>
      </c>
      <c r="S951" s="9">
        <f>SUM(S858:S950)</f>
        <v>0</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4">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4">
        <v>2015</v>
      </c>
      <c r="C960" s="31"/>
      <c r="D960" s="31"/>
      <c r="E960" s="31"/>
      <c r="F960" s="31"/>
      <c r="G960" s="31"/>
      <c r="H960" s="31"/>
      <c r="I960" s="31"/>
      <c r="J960" s="31"/>
      <c r="K960" s="31"/>
      <c r="L960" s="32">
        <v>0</v>
      </c>
      <c r="M960" s="32">
        <v>0</v>
      </c>
      <c r="N960" s="32">
        <v>0</v>
      </c>
      <c r="O960" s="32">
        <v>0</v>
      </c>
      <c r="P960" s="32">
        <v>0</v>
      </c>
      <c r="Q960" s="32">
        <v>0</v>
      </c>
      <c r="R960" s="32">
        <v>0</v>
      </c>
      <c r="S960" s="32">
        <v>0</v>
      </c>
    </row>
    <row r="961" spans="2:19">
      <c r="B961" s="4">
        <v>2014</v>
      </c>
      <c r="C961" s="31"/>
      <c r="D961" s="31"/>
      <c r="E961" s="31"/>
      <c r="F961" s="31"/>
      <c r="G961" s="31"/>
      <c r="H961" s="31"/>
      <c r="I961" s="31"/>
      <c r="J961" s="31"/>
      <c r="K961" s="32">
        <v>0</v>
      </c>
      <c r="L961" s="32">
        <v>0</v>
      </c>
      <c r="M961" s="32">
        <v>0</v>
      </c>
      <c r="N961" s="32">
        <v>0</v>
      </c>
      <c r="O961" s="32">
        <v>0</v>
      </c>
      <c r="P961" s="32">
        <v>0</v>
      </c>
      <c r="Q961" s="32">
        <v>0</v>
      </c>
      <c r="R961" s="32">
        <v>0</v>
      </c>
      <c r="S961" s="32">
        <v>0</v>
      </c>
    </row>
    <row r="962" spans="2:19">
      <c r="B962" s="4">
        <v>2013</v>
      </c>
      <c r="C962" s="31"/>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4">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4">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4">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4">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4">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4">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4">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4">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4">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4">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4">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4">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4">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4">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4">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4">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4">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4">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4">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4">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4">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4">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4">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4">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4">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4">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4">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4">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4">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4">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4">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4">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4">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4">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4">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4">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4">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4">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4">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4">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4">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4">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4">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4">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4">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4">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4">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4">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4">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4">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4">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4">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4">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0</v>
      </c>
      <c r="D1236" s="6">
        <f>SUM(D1158:D1235)</f>
        <v>0</v>
      </c>
      <c r="E1236" s="6">
        <f>SUM(E1157:E1235)</f>
        <v>0</v>
      </c>
      <c r="F1236" s="6">
        <f>SUM(F1156:F1235)</f>
        <v>0</v>
      </c>
      <c r="G1236" s="6">
        <f>SUM(G1155:G1235)</f>
        <v>0</v>
      </c>
      <c r="H1236" s="6">
        <f>SUM(H1149:H1235)</f>
        <v>0</v>
      </c>
      <c r="I1236" s="6">
        <f>SUM(I1149:I1235)</f>
        <v>0</v>
      </c>
      <c r="J1236" s="6">
        <f t="shared" ref="J1236" si="21">SUM(J1149:J1235)</f>
        <v>0</v>
      </c>
      <c r="K1236" s="6">
        <f>SUM(K1149:K1235)</f>
        <v>0</v>
      </c>
      <c r="L1236" s="6">
        <f t="shared" ref="L1236" si="22">SUM(L1149:L1235)</f>
        <v>0</v>
      </c>
      <c r="M1236" s="6">
        <f>SUM(M1149:M1235)</f>
        <v>0</v>
      </c>
      <c r="N1236" s="9">
        <f>SUM(N1144:N1235)</f>
        <v>0</v>
      </c>
      <c r="O1236" s="9">
        <f>SUM(O1144:O1235)</f>
        <v>0</v>
      </c>
      <c r="P1236" s="9">
        <f>SUM(P1144:P1235)</f>
        <v>0</v>
      </c>
      <c r="Q1236" s="9">
        <f>SUM(Q1144:Q1235)</f>
        <v>0</v>
      </c>
      <c r="R1236" s="9">
        <f>SUM(R1143:R1235)</f>
        <v>0</v>
      </c>
      <c r="S1236" s="9">
        <f>SUM(S1143:S1235)</f>
        <v>0</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0</v>
      </c>
    </row>
    <row r="1239" spans="1:19">
      <c r="A1239" s="33"/>
      <c r="B1239" s="4">
        <v>2021</v>
      </c>
      <c r="C1239" s="31"/>
      <c r="D1239" s="31"/>
      <c r="E1239" s="31"/>
      <c r="F1239" s="31"/>
      <c r="G1239" s="31"/>
      <c r="H1239" s="31"/>
      <c r="I1239" s="31"/>
      <c r="J1239" s="31"/>
      <c r="K1239" s="31"/>
      <c r="L1239" s="31"/>
      <c r="M1239" s="31"/>
      <c r="N1239" s="31"/>
      <c r="O1239" s="31"/>
      <c r="P1239" s="31"/>
      <c r="Q1239" s="31"/>
      <c r="R1239" s="32">
        <v>0</v>
      </c>
      <c r="S1239" s="32">
        <v>0</v>
      </c>
    </row>
    <row r="1240" spans="1:19">
      <c r="B1240" s="4">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4">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4">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4">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4">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4">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4">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4">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4">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4">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4">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4">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4">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4">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4">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4">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4">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4">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4">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4">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4">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4">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4">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4">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4">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4">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4">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4">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4">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4">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4">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4">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4">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4">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4">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4">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4">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4">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4">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4">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4">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4">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4">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4">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4">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4">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4">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0</v>
      </c>
      <c r="D1331" s="6">
        <f>SUM(D1253:D1330)</f>
        <v>0</v>
      </c>
      <c r="E1331" s="6">
        <f>SUM(E1252:E1330)</f>
        <v>0</v>
      </c>
      <c r="F1331" s="6">
        <f>SUM(F1251:F1330)</f>
        <v>0</v>
      </c>
      <c r="G1331" s="6">
        <f>SUM(G1250:G1330)</f>
        <v>0</v>
      </c>
      <c r="H1331" s="6">
        <f>SUM(H1244:H1330)</f>
        <v>0</v>
      </c>
      <c r="I1331" s="6">
        <f>SUM(I1244:I1330)</f>
        <v>0</v>
      </c>
      <c r="J1331" s="6">
        <f t="shared" ref="J1331" si="23">SUM(J1244:J1330)</f>
        <v>0</v>
      </c>
      <c r="K1331" s="6">
        <f>SUM(K1244:K1330)</f>
        <v>0</v>
      </c>
      <c r="L1331" s="6">
        <f t="shared" ref="L1331" si="24">SUM(L1244:L1330)</f>
        <v>0</v>
      </c>
      <c r="M1331" s="6">
        <f>SUM(M1244:M1330)</f>
        <v>0</v>
      </c>
      <c r="N1331" s="9">
        <f>SUM(N1239:N1330)</f>
        <v>0</v>
      </c>
      <c r="O1331" s="9">
        <f>SUM(O1239:O1330)</f>
        <v>0</v>
      </c>
      <c r="P1331" s="9">
        <f>SUM(P1239:P1330)</f>
        <v>0</v>
      </c>
      <c r="Q1331" s="9">
        <f>SUM(Q1239:Q1330)</f>
        <v>0</v>
      </c>
      <c r="R1331" s="9">
        <f>SUM(R1238:R1330)</f>
        <v>0</v>
      </c>
      <c r="S1331" s="9">
        <f>SUM(S1238:S1330)</f>
        <v>0</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4">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4">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4">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4">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4">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4">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4">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4">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4">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4">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4">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4">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4">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4">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4">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4">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4">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4">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4">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0</v>
      </c>
      <c r="S1524" s="32">
        <v>0</v>
      </c>
    </row>
    <row r="1525" spans="1:19">
      <c r="B1525" s="4">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4">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4">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4">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4">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4">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0</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4">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4">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4">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4">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4">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4">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4">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4">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4">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4">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4">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4">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4">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4">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4">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4">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4">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4">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4">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4">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4">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4">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4">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4">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4">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4">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4">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4">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4">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4">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4">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4">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4">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4">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4">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4">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4">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4">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4">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4">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4">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4">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4">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4">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4">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4">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4">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4">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4">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4">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4">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4">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4">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4">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4">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4">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4">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4">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4">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4">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4">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4">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4">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4">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4">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4">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4">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4">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4">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4">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4">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4">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4">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4">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4">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0</v>
      </c>
    </row>
    <row r="1904" spans="1:19">
      <c r="A1904" s="33"/>
      <c r="B1904" s="4">
        <v>2021</v>
      </c>
      <c r="C1904" s="31"/>
      <c r="D1904" s="31"/>
      <c r="E1904" s="31"/>
      <c r="F1904" s="31"/>
      <c r="G1904" s="31"/>
      <c r="H1904" s="31"/>
      <c r="I1904" s="31"/>
      <c r="J1904" s="31"/>
      <c r="K1904" s="31"/>
      <c r="L1904" s="31"/>
      <c r="M1904" s="31"/>
      <c r="N1904" s="31"/>
      <c r="O1904" s="31"/>
      <c r="P1904" s="31"/>
      <c r="Q1904" s="31"/>
      <c r="R1904" s="32">
        <v>0</v>
      </c>
      <c r="S1904" s="32">
        <v>0</v>
      </c>
    </row>
    <row r="1905" spans="1:19">
      <c r="B1905" s="4">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4">
        <v>2019</v>
      </c>
      <c r="C1906" s="31"/>
      <c r="D1906" s="31"/>
      <c r="E1906" s="31"/>
      <c r="F1906" s="31"/>
      <c r="G1906" s="31"/>
      <c r="H1906" s="31"/>
      <c r="I1906" s="31"/>
      <c r="J1906" s="31"/>
      <c r="K1906" s="31"/>
      <c r="L1906" s="31"/>
      <c r="M1906" s="31"/>
      <c r="N1906" s="31"/>
      <c r="O1906" s="31"/>
      <c r="P1906" s="32">
        <v>0</v>
      </c>
      <c r="Q1906" s="32">
        <v>0</v>
      </c>
      <c r="R1906" s="32">
        <v>0</v>
      </c>
      <c r="S1906" s="32">
        <v>0</v>
      </c>
    </row>
    <row r="1907" spans="1:19">
      <c r="A1907" s="35"/>
      <c r="B1907" s="4">
        <v>2018</v>
      </c>
      <c r="C1907" s="31"/>
      <c r="D1907" s="31"/>
      <c r="E1907" s="31"/>
      <c r="F1907" s="31"/>
      <c r="G1907" s="31"/>
      <c r="H1907" s="31"/>
      <c r="I1907" s="31"/>
      <c r="J1907" s="31"/>
      <c r="K1907" s="31"/>
      <c r="L1907" s="31"/>
      <c r="M1907" s="31"/>
      <c r="N1907" s="31"/>
      <c r="O1907" s="32">
        <v>0</v>
      </c>
      <c r="P1907" s="32">
        <v>0</v>
      </c>
      <c r="Q1907" s="32">
        <v>0</v>
      </c>
      <c r="R1907" s="32">
        <v>0</v>
      </c>
      <c r="S1907" s="32">
        <v>0</v>
      </c>
    </row>
    <row r="1908" spans="1:19">
      <c r="A1908" s="35"/>
      <c r="B1908" s="4">
        <v>2017</v>
      </c>
      <c r="C1908" s="31"/>
      <c r="D1908" s="31"/>
      <c r="E1908" s="31"/>
      <c r="F1908" s="31"/>
      <c r="G1908" s="31"/>
      <c r="H1908" s="31"/>
      <c r="I1908" s="31"/>
      <c r="J1908" s="31"/>
      <c r="K1908" s="31"/>
      <c r="L1908" s="31"/>
      <c r="M1908" s="31"/>
      <c r="N1908" s="32">
        <v>0</v>
      </c>
      <c r="O1908" s="32">
        <v>0</v>
      </c>
      <c r="P1908" s="32">
        <v>0</v>
      </c>
      <c r="Q1908" s="32">
        <v>0</v>
      </c>
      <c r="R1908" s="32">
        <v>0</v>
      </c>
      <c r="S1908" s="32">
        <v>0</v>
      </c>
    </row>
    <row r="1909" spans="1:19">
      <c r="B1909" s="4">
        <v>2016</v>
      </c>
      <c r="C1909" s="31"/>
      <c r="D1909" s="31"/>
      <c r="E1909" s="31"/>
      <c r="F1909" s="31"/>
      <c r="G1909" s="31"/>
      <c r="H1909" s="31"/>
      <c r="I1909" s="31"/>
      <c r="J1909" s="31"/>
      <c r="K1909" s="31"/>
      <c r="L1909" s="31"/>
      <c r="M1909" s="32">
        <v>0</v>
      </c>
      <c r="N1909" s="32">
        <v>0</v>
      </c>
      <c r="O1909" s="32">
        <v>0</v>
      </c>
      <c r="P1909" s="32">
        <v>0</v>
      </c>
      <c r="Q1909" s="32">
        <v>0</v>
      </c>
      <c r="R1909" s="32">
        <v>0</v>
      </c>
      <c r="S1909" s="32">
        <v>0</v>
      </c>
    </row>
    <row r="1910" spans="1:19">
      <c r="B1910" s="4">
        <v>2015</v>
      </c>
      <c r="C1910" s="31"/>
      <c r="D1910" s="31"/>
      <c r="E1910" s="31"/>
      <c r="F1910" s="31"/>
      <c r="G1910" s="31"/>
      <c r="H1910" s="31"/>
      <c r="I1910" s="31"/>
      <c r="J1910" s="31"/>
      <c r="K1910" s="31"/>
      <c r="L1910" s="32">
        <v>0</v>
      </c>
      <c r="M1910" s="32">
        <v>0</v>
      </c>
      <c r="N1910" s="32">
        <v>0</v>
      </c>
      <c r="O1910" s="32">
        <v>0</v>
      </c>
      <c r="P1910" s="32">
        <v>0</v>
      </c>
      <c r="Q1910" s="32">
        <v>0</v>
      </c>
      <c r="R1910" s="32">
        <v>0</v>
      </c>
      <c r="S1910" s="32">
        <v>0</v>
      </c>
    </row>
    <row r="1911" spans="1:19">
      <c r="B1911" s="4">
        <v>2014</v>
      </c>
      <c r="C1911" s="31"/>
      <c r="D1911" s="31"/>
      <c r="E1911" s="31"/>
      <c r="F1911" s="31"/>
      <c r="G1911" s="31"/>
      <c r="H1911" s="31"/>
      <c r="I1911" s="31"/>
      <c r="J1911" s="31"/>
      <c r="K1911" s="32">
        <v>0</v>
      </c>
      <c r="L1911" s="32">
        <v>0</v>
      </c>
      <c r="M1911" s="32">
        <v>0</v>
      </c>
      <c r="N1911" s="32">
        <v>0</v>
      </c>
      <c r="O1911" s="32">
        <v>0</v>
      </c>
      <c r="P1911" s="32">
        <v>0</v>
      </c>
      <c r="Q1911" s="32">
        <v>0</v>
      </c>
      <c r="R1911" s="32">
        <v>0</v>
      </c>
      <c r="S1911" s="32">
        <v>0</v>
      </c>
    </row>
    <row r="1912" spans="1:19">
      <c r="B1912" s="4">
        <v>2013</v>
      </c>
      <c r="C1912" s="31"/>
      <c r="D1912" s="31"/>
      <c r="E1912" s="31"/>
      <c r="F1912" s="31"/>
      <c r="G1912" s="31"/>
      <c r="H1912" s="31"/>
      <c r="I1912" s="31"/>
      <c r="J1912" s="32">
        <v>0</v>
      </c>
      <c r="K1912" s="32">
        <v>0</v>
      </c>
      <c r="L1912" s="32">
        <v>0</v>
      </c>
      <c r="M1912" s="32">
        <v>0</v>
      </c>
      <c r="N1912" s="32">
        <v>0</v>
      </c>
      <c r="O1912" s="32">
        <v>0</v>
      </c>
      <c r="P1912" s="32">
        <v>0</v>
      </c>
      <c r="Q1912" s="32">
        <v>0</v>
      </c>
      <c r="R1912" s="32">
        <v>0</v>
      </c>
      <c r="S1912" s="32">
        <v>0</v>
      </c>
    </row>
    <row r="1913" spans="1:19">
      <c r="B1913" s="4">
        <v>2012</v>
      </c>
      <c r="C1913" s="31"/>
      <c r="D1913" s="31"/>
      <c r="E1913" s="31"/>
      <c r="F1913" s="31"/>
      <c r="G1913" s="31"/>
      <c r="H1913" s="31"/>
      <c r="I1913" s="32">
        <v>0</v>
      </c>
      <c r="J1913" s="32">
        <v>0</v>
      </c>
      <c r="K1913" s="32">
        <v>0</v>
      </c>
      <c r="L1913" s="32">
        <v>0</v>
      </c>
      <c r="M1913" s="32">
        <v>0</v>
      </c>
      <c r="N1913" s="32">
        <v>0</v>
      </c>
      <c r="O1913" s="32">
        <v>0</v>
      </c>
      <c r="P1913" s="32">
        <v>0</v>
      </c>
      <c r="Q1913" s="32">
        <v>0</v>
      </c>
      <c r="R1913" s="32">
        <v>0</v>
      </c>
      <c r="S1913" s="32">
        <v>0</v>
      </c>
    </row>
    <row r="1914" spans="1:19">
      <c r="B1914" s="4">
        <v>2011</v>
      </c>
      <c r="C1914" s="31"/>
      <c r="D1914" s="31"/>
      <c r="E1914" s="31"/>
      <c r="F1914" s="31"/>
      <c r="G1914" s="31"/>
      <c r="H1914" s="32">
        <v>0</v>
      </c>
      <c r="I1914" s="32">
        <v>0</v>
      </c>
      <c r="J1914" s="32">
        <v>0</v>
      </c>
      <c r="K1914" s="32">
        <v>0</v>
      </c>
      <c r="L1914" s="32">
        <v>0</v>
      </c>
      <c r="M1914" s="32">
        <v>0</v>
      </c>
      <c r="N1914" s="32">
        <v>0</v>
      </c>
      <c r="O1914" s="32">
        <v>0</v>
      </c>
      <c r="P1914" s="32">
        <v>0</v>
      </c>
      <c r="Q1914" s="32">
        <v>0</v>
      </c>
      <c r="R1914" s="32">
        <v>0</v>
      </c>
      <c r="S1914" s="32">
        <v>0</v>
      </c>
    </row>
    <row r="1915" spans="1:19">
      <c r="B1915" s="4">
        <v>2010</v>
      </c>
      <c r="C1915" s="31"/>
      <c r="D1915" s="31"/>
      <c r="E1915" s="31"/>
      <c r="F1915" s="31"/>
      <c r="G1915" s="32">
        <v>0</v>
      </c>
      <c r="H1915" s="32">
        <v>0</v>
      </c>
      <c r="I1915" s="32">
        <v>0</v>
      </c>
      <c r="J1915" s="32">
        <v>0</v>
      </c>
      <c r="K1915" s="32">
        <v>0</v>
      </c>
      <c r="L1915" s="32">
        <v>0</v>
      </c>
      <c r="M1915" s="32">
        <v>0</v>
      </c>
      <c r="N1915" s="32">
        <v>0</v>
      </c>
      <c r="O1915" s="32">
        <v>0</v>
      </c>
      <c r="P1915" s="32">
        <v>0</v>
      </c>
      <c r="Q1915" s="32">
        <v>0</v>
      </c>
      <c r="R1915" s="32">
        <v>0</v>
      </c>
      <c r="S1915" s="32">
        <v>0</v>
      </c>
    </row>
    <row r="1916" spans="1:19">
      <c r="B1916" s="4">
        <v>2009</v>
      </c>
      <c r="C1916" s="31"/>
      <c r="D1916" s="31"/>
      <c r="E1916" s="31"/>
      <c r="F1916" s="32">
        <v>0</v>
      </c>
      <c r="G1916" s="32">
        <v>0</v>
      </c>
      <c r="H1916" s="32">
        <v>0</v>
      </c>
      <c r="I1916" s="32">
        <v>0</v>
      </c>
      <c r="J1916" s="32">
        <v>0</v>
      </c>
      <c r="K1916" s="32">
        <v>0</v>
      </c>
      <c r="L1916" s="32">
        <v>0</v>
      </c>
      <c r="M1916" s="32">
        <v>0</v>
      </c>
      <c r="N1916" s="32">
        <v>0</v>
      </c>
      <c r="O1916" s="32">
        <v>0</v>
      </c>
      <c r="P1916" s="32">
        <v>0</v>
      </c>
      <c r="Q1916" s="32">
        <v>0</v>
      </c>
      <c r="R1916" s="32">
        <v>0</v>
      </c>
      <c r="S1916" s="32">
        <v>0</v>
      </c>
    </row>
    <row r="1917" spans="1:19">
      <c r="B1917" s="4">
        <v>2008</v>
      </c>
      <c r="C1917" s="31"/>
      <c r="D1917" s="31"/>
      <c r="E1917" s="32">
        <v>0</v>
      </c>
      <c r="F1917" s="32">
        <v>0</v>
      </c>
      <c r="G1917" s="32">
        <v>0</v>
      </c>
      <c r="H1917" s="32">
        <v>0</v>
      </c>
      <c r="I1917" s="32">
        <v>0</v>
      </c>
      <c r="J1917" s="32">
        <v>0</v>
      </c>
      <c r="K1917" s="32">
        <v>0</v>
      </c>
      <c r="L1917" s="32">
        <v>0</v>
      </c>
      <c r="M1917" s="32">
        <v>0</v>
      </c>
      <c r="N1917" s="32">
        <v>0</v>
      </c>
      <c r="O1917" s="32">
        <v>0</v>
      </c>
      <c r="P1917" s="32">
        <v>0</v>
      </c>
      <c r="Q1917" s="32">
        <v>0</v>
      </c>
      <c r="R1917" s="32">
        <v>0</v>
      </c>
      <c r="S1917" s="32">
        <v>0</v>
      </c>
    </row>
    <row r="1918" spans="1:19">
      <c r="B1918" s="4">
        <v>2007</v>
      </c>
      <c r="C1918" s="31"/>
      <c r="D1918" s="32">
        <v>0</v>
      </c>
      <c r="E1918" s="32">
        <v>0</v>
      </c>
      <c r="F1918" s="32">
        <v>0</v>
      </c>
      <c r="G1918" s="32">
        <v>0</v>
      </c>
      <c r="H1918" s="32">
        <v>0</v>
      </c>
      <c r="I1918" s="32">
        <v>0</v>
      </c>
      <c r="J1918" s="32">
        <v>0</v>
      </c>
      <c r="K1918" s="32">
        <v>0</v>
      </c>
      <c r="L1918" s="32">
        <v>0</v>
      </c>
      <c r="M1918" s="32">
        <v>0</v>
      </c>
      <c r="N1918" s="32">
        <v>0</v>
      </c>
      <c r="O1918" s="32">
        <v>0</v>
      </c>
      <c r="P1918" s="32">
        <v>0</v>
      </c>
      <c r="Q1918" s="32">
        <v>0</v>
      </c>
      <c r="R1918" s="32">
        <v>0</v>
      </c>
      <c r="S1918" s="32">
        <v>0</v>
      </c>
    </row>
    <row r="1919" spans="1:19">
      <c r="B1919" s="4">
        <v>2006</v>
      </c>
      <c r="C1919" s="32">
        <v>0</v>
      </c>
      <c r="D1919" s="32">
        <v>0</v>
      </c>
      <c r="E1919" s="32">
        <v>0</v>
      </c>
      <c r="F1919" s="32">
        <v>0</v>
      </c>
      <c r="G1919" s="32">
        <v>0</v>
      </c>
      <c r="H1919" s="32">
        <v>0</v>
      </c>
      <c r="I1919" s="32">
        <v>0</v>
      </c>
      <c r="J1919" s="32">
        <v>0</v>
      </c>
      <c r="K1919" s="32">
        <v>0</v>
      </c>
      <c r="L1919" s="32">
        <v>0</v>
      </c>
      <c r="M1919" s="32">
        <v>0</v>
      </c>
      <c r="N1919" s="32">
        <v>0</v>
      </c>
      <c r="O1919" s="32">
        <v>0</v>
      </c>
      <c r="P1919" s="32">
        <v>0</v>
      </c>
      <c r="Q1919" s="32">
        <v>0</v>
      </c>
      <c r="R1919" s="32">
        <v>0</v>
      </c>
      <c r="S1919" s="32">
        <v>0</v>
      </c>
    </row>
    <row r="1920" spans="1:19">
      <c r="B1920" s="4">
        <v>2005</v>
      </c>
      <c r="C1920" s="32">
        <v>0</v>
      </c>
      <c r="D1920" s="32">
        <v>0</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v>0</v>
      </c>
    </row>
    <row r="1921" spans="2:19">
      <c r="B1921" s="4">
        <v>2004</v>
      </c>
      <c r="C1921" s="32">
        <v>0</v>
      </c>
      <c r="D1921" s="32">
        <v>0</v>
      </c>
      <c r="E1921" s="32">
        <v>0</v>
      </c>
      <c r="F1921" s="32">
        <v>0</v>
      </c>
      <c r="G1921" s="32">
        <v>0</v>
      </c>
      <c r="H1921" s="32">
        <v>0</v>
      </c>
      <c r="I1921" s="32">
        <v>0</v>
      </c>
      <c r="J1921" s="32">
        <v>0</v>
      </c>
      <c r="K1921" s="32">
        <v>0</v>
      </c>
      <c r="L1921" s="32">
        <v>0</v>
      </c>
      <c r="M1921" s="32">
        <v>0</v>
      </c>
      <c r="N1921" s="32">
        <v>0</v>
      </c>
      <c r="O1921" s="32">
        <v>0</v>
      </c>
      <c r="P1921" s="32">
        <v>0</v>
      </c>
      <c r="Q1921" s="32">
        <v>0</v>
      </c>
      <c r="R1921" s="32">
        <v>0</v>
      </c>
      <c r="S1921" s="32">
        <v>0</v>
      </c>
    </row>
    <row r="1922" spans="2:19">
      <c r="B1922" s="4">
        <v>2003</v>
      </c>
      <c r="C1922" s="32">
        <v>0</v>
      </c>
      <c r="D1922" s="32">
        <v>0</v>
      </c>
      <c r="E1922" s="32">
        <v>0</v>
      </c>
      <c r="F1922" s="32">
        <v>0</v>
      </c>
      <c r="G1922" s="32">
        <v>0</v>
      </c>
      <c r="H1922" s="32">
        <v>0</v>
      </c>
      <c r="I1922" s="32">
        <v>0</v>
      </c>
      <c r="J1922" s="32">
        <v>0</v>
      </c>
      <c r="K1922" s="32">
        <v>0</v>
      </c>
      <c r="L1922" s="32">
        <v>0</v>
      </c>
      <c r="M1922" s="32">
        <v>0</v>
      </c>
      <c r="N1922" s="32">
        <v>0</v>
      </c>
      <c r="O1922" s="32">
        <v>0</v>
      </c>
      <c r="P1922" s="32">
        <v>0</v>
      </c>
      <c r="Q1922" s="32">
        <v>0</v>
      </c>
      <c r="R1922" s="32">
        <v>0</v>
      </c>
      <c r="S1922" s="32">
        <v>0</v>
      </c>
    </row>
    <row r="1923" spans="2:19">
      <c r="B1923" s="4">
        <v>2002</v>
      </c>
      <c r="C1923" s="32">
        <v>0</v>
      </c>
      <c r="D1923" s="32">
        <v>0</v>
      </c>
      <c r="E1923" s="32">
        <v>0</v>
      </c>
      <c r="F1923" s="32">
        <v>0</v>
      </c>
      <c r="G1923" s="32">
        <v>0</v>
      </c>
      <c r="H1923" s="32">
        <v>0</v>
      </c>
      <c r="I1923" s="32">
        <v>0</v>
      </c>
      <c r="J1923" s="32">
        <v>0</v>
      </c>
      <c r="K1923" s="32">
        <v>0</v>
      </c>
      <c r="L1923" s="32">
        <v>0</v>
      </c>
      <c r="M1923" s="32">
        <v>0</v>
      </c>
      <c r="N1923" s="32">
        <v>0</v>
      </c>
      <c r="O1923" s="32">
        <v>0</v>
      </c>
      <c r="P1923" s="32">
        <v>0</v>
      </c>
      <c r="Q1923" s="32">
        <v>0</v>
      </c>
      <c r="R1923" s="32">
        <v>0</v>
      </c>
      <c r="S1923" s="32">
        <v>0</v>
      </c>
    </row>
    <row r="1924" spans="2:19">
      <c r="B1924" s="4">
        <v>2001</v>
      </c>
      <c r="C1924" s="32">
        <v>0</v>
      </c>
      <c r="D1924" s="32">
        <v>0</v>
      </c>
      <c r="E1924" s="32">
        <v>0</v>
      </c>
      <c r="F1924" s="32">
        <v>0</v>
      </c>
      <c r="G1924" s="32">
        <v>0</v>
      </c>
      <c r="H1924" s="32">
        <v>0</v>
      </c>
      <c r="I1924" s="32">
        <v>0</v>
      </c>
      <c r="J1924" s="32">
        <v>0</v>
      </c>
      <c r="K1924" s="32">
        <v>0</v>
      </c>
      <c r="L1924" s="32">
        <v>0</v>
      </c>
      <c r="M1924" s="32">
        <v>0</v>
      </c>
      <c r="N1924" s="32">
        <v>0</v>
      </c>
      <c r="O1924" s="32">
        <v>0</v>
      </c>
      <c r="P1924" s="32">
        <v>0</v>
      </c>
      <c r="Q1924" s="32">
        <v>0</v>
      </c>
      <c r="R1924" s="32">
        <v>0</v>
      </c>
      <c r="S1924" s="32">
        <v>0</v>
      </c>
    </row>
    <row r="1925" spans="2:19">
      <c r="B1925" s="4">
        <v>2000</v>
      </c>
      <c r="C1925" s="32">
        <v>0</v>
      </c>
      <c r="D1925" s="32">
        <v>0</v>
      </c>
      <c r="E1925" s="32">
        <v>0</v>
      </c>
      <c r="F1925" s="32">
        <v>0</v>
      </c>
      <c r="G1925" s="32">
        <v>0</v>
      </c>
      <c r="H1925" s="32">
        <v>0</v>
      </c>
      <c r="I1925" s="32">
        <v>0</v>
      </c>
      <c r="J1925" s="32">
        <v>0</v>
      </c>
      <c r="K1925" s="32">
        <v>0</v>
      </c>
      <c r="L1925" s="32">
        <v>0</v>
      </c>
      <c r="M1925" s="32">
        <v>0</v>
      </c>
      <c r="N1925" s="32">
        <v>0</v>
      </c>
      <c r="O1925" s="32">
        <v>0</v>
      </c>
      <c r="P1925" s="32">
        <v>0</v>
      </c>
      <c r="Q1925" s="32">
        <v>0</v>
      </c>
      <c r="R1925" s="32">
        <v>0</v>
      </c>
      <c r="S1925" s="32">
        <v>0</v>
      </c>
    </row>
    <row r="1926" spans="2:19">
      <c r="B1926" s="4">
        <v>1999</v>
      </c>
      <c r="C1926" s="32">
        <v>0</v>
      </c>
      <c r="D1926" s="32">
        <v>0</v>
      </c>
      <c r="E1926" s="32">
        <v>0</v>
      </c>
      <c r="F1926" s="32">
        <v>0</v>
      </c>
      <c r="G1926" s="32">
        <v>0</v>
      </c>
      <c r="H1926" s="32">
        <v>0</v>
      </c>
      <c r="I1926" s="32">
        <v>0</v>
      </c>
      <c r="J1926" s="32">
        <v>0</v>
      </c>
      <c r="K1926" s="32">
        <v>0</v>
      </c>
      <c r="L1926" s="32">
        <v>0</v>
      </c>
      <c r="M1926" s="32">
        <v>0</v>
      </c>
      <c r="N1926" s="32">
        <v>0</v>
      </c>
      <c r="O1926" s="32">
        <v>0</v>
      </c>
      <c r="P1926" s="32">
        <v>0</v>
      </c>
      <c r="Q1926" s="32">
        <v>0</v>
      </c>
      <c r="R1926" s="32">
        <v>0</v>
      </c>
      <c r="S1926" s="32">
        <v>0</v>
      </c>
    </row>
    <row r="1927" spans="2:19">
      <c r="B1927" s="4">
        <v>1998</v>
      </c>
      <c r="C1927" s="32">
        <v>0</v>
      </c>
      <c r="D1927" s="32">
        <v>0</v>
      </c>
      <c r="E1927" s="32">
        <v>0</v>
      </c>
      <c r="F1927" s="32">
        <v>0</v>
      </c>
      <c r="G1927" s="32">
        <v>0</v>
      </c>
      <c r="H1927" s="32">
        <v>0</v>
      </c>
      <c r="I1927" s="32">
        <v>0</v>
      </c>
      <c r="J1927" s="32">
        <v>0</v>
      </c>
      <c r="K1927" s="32">
        <v>0</v>
      </c>
      <c r="L1927" s="32">
        <v>0</v>
      </c>
      <c r="M1927" s="32">
        <v>0</v>
      </c>
      <c r="N1927" s="32">
        <v>0</v>
      </c>
      <c r="O1927" s="32">
        <v>0</v>
      </c>
      <c r="P1927" s="32">
        <v>0</v>
      </c>
      <c r="Q1927" s="32">
        <v>0</v>
      </c>
      <c r="R1927" s="32">
        <v>0</v>
      </c>
      <c r="S1927" s="32">
        <v>0</v>
      </c>
    </row>
    <row r="1928" spans="2:19">
      <c r="B1928" s="4">
        <v>1997</v>
      </c>
      <c r="C1928" s="32">
        <v>0</v>
      </c>
      <c r="D1928" s="32">
        <v>0</v>
      </c>
      <c r="E1928" s="32">
        <v>0</v>
      </c>
      <c r="F1928" s="32">
        <v>0</v>
      </c>
      <c r="G1928" s="32">
        <v>0</v>
      </c>
      <c r="H1928" s="32">
        <v>0</v>
      </c>
      <c r="I1928" s="32">
        <v>0</v>
      </c>
      <c r="J1928" s="32">
        <v>0</v>
      </c>
      <c r="K1928" s="32">
        <v>0</v>
      </c>
      <c r="L1928" s="32">
        <v>0</v>
      </c>
      <c r="M1928" s="32">
        <v>0</v>
      </c>
      <c r="N1928" s="32">
        <v>0</v>
      </c>
      <c r="O1928" s="32">
        <v>0</v>
      </c>
      <c r="P1928" s="32">
        <v>0</v>
      </c>
      <c r="Q1928" s="32">
        <v>0</v>
      </c>
      <c r="R1928" s="32">
        <v>0</v>
      </c>
      <c r="S1928" s="32">
        <v>0</v>
      </c>
    </row>
    <row r="1929" spans="2:19">
      <c r="B1929" s="4">
        <v>1996</v>
      </c>
      <c r="C1929" s="32">
        <v>0</v>
      </c>
      <c r="D1929" s="32">
        <v>0</v>
      </c>
      <c r="E1929" s="32">
        <v>0</v>
      </c>
      <c r="F1929" s="32">
        <v>0</v>
      </c>
      <c r="G1929" s="32">
        <v>0</v>
      </c>
      <c r="H1929" s="32">
        <v>0</v>
      </c>
      <c r="I1929" s="32">
        <v>0</v>
      </c>
      <c r="J1929" s="32">
        <v>0</v>
      </c>
      <c r="K1929" s="32">
        <v>0</v>
      </c>
      <c r="L1929" s="32">
        <v>0</v>
      </c>
      <c r="M1929" s="32">
        <v>0</v>
      </c>
      <c r="N1929" s="32">
        <v>0</v>
      </c>
      <c r="O1929" s="32">
        <v>0</v>
      </c>
      <c r="P1929" s="32">
        <v>0</v>
      </c>
      <c r="Q1929" s="32">
        <v>0</v>
      </c>
      <c r="R1929" s="32">
        <v>0</v>
      </c>
      <c r="S1929" s="32">
        <v>0</v>
      </c>
    </row>
    <row r="1930" spans="2:19">
      <c r="B1930" s="4">
        <v>1995</v>
      </c>
      <c r="C1930" s="32">
        <v>0</v>
      </c>
      <c r="D1930" s="32">
        <v>0</v>
      </c>
      <c r="E1930" s="32">
        <v>0</v>
      </c>
      <c r="F1930" s="32">
        <v>0</v>
      </c>
      <c r="G1930" s="32">
        <v>0</v>
      </c>
      <c r="H1930" s="32">
        <v>0</v>
      </c>
      <c r="I1930" s="32">
        <v>0</v>
      </c>
      <c r="J1930" s="32">
        <v>0</v>
      </c>
      <c r="K1930" s="32">
        <v>0</v>
      </c>
      <c r="L1930" s="32">
        <v>0</v>
      </c>
      <c r="M1930" s="32">
        <v>0</v>
      </c>
      <c r="N1930" s="32">
        <v>0</v>
      </c>
      <c r="O1930" s="32">
        <v>0</v>
      </c>
      <c r="P1930" s="32">
        <v>0</v>
      </c>
      <c r="Q1930" s="32">
        <v>0</v>
      </c>
      <c r="R1930" s="32">
        <v>0</v>
      </c>
      <c r="S1930" s="32">
        <v>0</v>
      </c>
    </row>
    <row r="1931" spans="2:19">
      <c r="B1931" s="4">
        <v>1994</v>
      </c>
      <c r="C1931" s="32">
        <v>0</v>
      </c>
      <c r="D1931" s="32">
        <v>0</v>
      </c>
      <c r="E1931" s="32">
        <v>0</v>
      </c>
      <c r="F1931" s="32">
        <v>0</v>
      </c>
      <c r="G1931" s="32">
        <v>0</v>
      </c>
      <c r="H1931" s="32">
        <v>0</v>
      </c>
      <c r="I1931" s="32">
        <v>0</v>
      </c>
      <c r="J1931" s="32">
        <v>0</v>
      </c>
      <c r="K1931" s="32">
        <v>0</v>
      </c>
      <c r="L1931" s="32">
        <v>0</v>
      </c>
      <c r="M1931" s="32">
        <v>0</v>
      </c>
      <c r="N1931" s="32">
        <v>0</v>
      </c>
      <c r="O1931" s="32">
        <v>0</v>
      </c>
      <c r="P1931" s="32">
        <v>0</v>
      </c>
      <c r="Q1931" s="32">
        <v>0</v>
      </c>
      <c r="R1931" s="32">
        <v>0</v>
      </c>
      <c r="S1931" s="32">
        <v>0</v>
      </c>
    </row>
    <row r="1932" spans="2:19">
      <c r="B1932" s="4">
        <v>1993</v>
      </c>
      <c r="C1932" s="32">
        <v>0</v>
      </c>
      <c r="D1932" s="32">
        <v>0</v>
      </c>
      <c r="E1932" s="32">
        <v>0</v>
      </c>
      <c r="F1932" s="32">
        <v>0</v>
      </c>
      <c r="G1932" s="32">
        <v>0</v>
      </c>
      <c r="H1932" s="32">
        <v>0</v>
      </c>
      <c r="I1932" s="32">
        <v>0</v>
      </c>
      <c r="J1932" s="32">
        <v>0</v>
      </c>
      <c r="K1932" s="32">
        <v>0</v>
      </c>
      <c r="L1932" s="32">
        <v>0</v>
      </c>
      <c r="M1932" s="32">
        <v>0</v>
      </c>
      <c r="N1932" s="32">
        <v>0</v>
      </c>
      <c r="O1932" s="32">
        <v>0</v>
      </c>
      <c r="P1932" s="32">
        <v>0</v>
      </c>
      <c r="Q1932" s="32">
        <v>0</v>
      </c>
      <c r="R1932" s="32">
        <v>0</v>
      </c>
      <c r="S1932" s="32">
        <v>0</v>
      </c>
    </row>
    <row r="1933" spans="2:19">
      <c r="B1933" s="4">
        <v>1992</v>
      </c>
      <c r="C1933" s="32">
        <v>0</v>
      </c>
      <c r="D1933" s="32">
        <v>0</v>
      </c>
      <c r="E1933" s="32">
        <v>0</v>
      </c>
      <c r="F1933" s="32">
        <v>0</v>
      </c>
      <c r="G1933" s="32">
        <v>0</v>
      </c>
      <c r="H1933" s="32">
        <v>0</v>
      </c>
      <c r="I1933" s="32">
        <v>0</v>
      </c>
      <c r="J1933" s="32">
        <v>0</v>
      </c>
      <c r="K1933" s="32">
        <v>0</v>
      </c>
      <c r="L1933" s="32">
        <v>0</v>
      </c>
      <c r="M1933" s="32">
        <v>0</v>
      </c>
      <c r="N1933" s="32">
        <v>0</v>
      </c>
      <c r="O1933" s="32">
        <v>0</v>
      </c>
      <c r="P1933" s="32">
        <v>0</v>
      </c>
      <c r="Q1933" s="32">
        <v>0</v>
      </c>
      <c r="R1933" s="32">
        <v>0</v>
      </c>
      <c r="S1933" s="32">
        <v>0</v>
      </c>
    </row>
    <row r="1934" spans="2:19">
      <c r="B1934" s="4">
        <v>1991</v>
      </c>
      <c r="C1934" s="32">
        <v>0</v>
      </c>
      <c r="D1934" s="32">
        <v>0</v>
      </c>
      <c r="E1934" s="32">
        <v>0</v>
      </c>
      <c r="F1934" s="32">
        <v>0</v>
      </c>
      <c r="G1934" s="32">
        <v>0</v>
      </c>
      <c r="H1934" s="32">
        <v>0</v>
      </c>
      <c r="I1934" s="32">
        <v>0</v>
      </c>
      <c r="J1934" s="32">
        <v>0</v>
      </c>
      <c r="K1934" s="32">
        <v>0</v>
      </c>
      <c r="L1934" s="32">
        <v>0</v>
      </c>
      <c r="M1934" s="32">
        <v>0</v>
      </c>
      <c r="N1934" s="32">
        <v>0</v>
      </c>
      <c r="O1934" s="32">
        <v>0</v>
      </c>
      <c r="P1934" s="32">
        <v>0</v>
      </c>
      <c r="Q1934" s="32">
        <v>0</v>
      </c>
      <c r="R1934" s="32">
        <v>0</v>
      </c>
      <c r="S1934" s="32">
        <v>0</v>
      </c>
    </row>
    <row r="1935" spans="2:19">
      <c r="B1935" s="4">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row>
    <row r="1936" spans="2:19">
      <c r="B1936" s="4">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4">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4">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4">
        <v>1986</v>
      </c>
      <c r="C1939" s="32">
        <v>0</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v>0</v>
      </c>
    </row>
    <row r="1940" spans="2:19">
      <c r="B1940" s="4">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row>
    <row r="1941" spans="2:19">
      <c r="B1941" s="4">
        <v>1984</v>
      </c>
      <c r="C1941" s="32">
        <v>0</v>
      </c>
      <c r="D1941" s="32">
        <v>0</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v>0</v>
      </c>
    </row>
    <row r="1942" spans="2:19">
      <c r="B1942" s="4">
        <v>1983</v>
      </c>
      <c r="C1942" s="32">
        <v>0</v>
      </c>
      <c r="D1942" s="32">
        <v>0</v>
      </c>
      <c r="E1942" s="32">
        <v>0</v>
      </c>
      <c r="F1942" s="32">
        <v>0</v>
      </c>
      <c r="G1942" s="32">
        <v>0</v>
      </c>
      <c r="H1942" s="32">
        <v>0</v>
      </c>
      <c r="I1942" s="32">
        <v>0</v>
      </c>
      <c r="J1942" s="32">
        <v>0</v>
      </c>
      <c r="K1942" s="32">
        <v>0</v>
      </c>
      <c r="L1942" s="32">
        <v>0</v>
      </c>
      <c r="M1942" s="32">
        <v>0</v>
      </c>
      <c r="N1942" s="32">
        <v>0</v>
      </c>
      <c r="O1942" s="32">
        <v>0</v>
      </c>
      <c r="P1942" s="32">
        <v>0</v>
      </c>
      <c r="Q1942" s="32">
        <v>0</v>
      </c>
      <c r="R1942" s="32">
        <v>0</v>
      </c>
      <c r="S1942" s="32">
        <v>0</v>
      </c>
    </row>
    <row r="1943" spans="2:19">
      <c r="B1943" s="4">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row>
    <row r="1944" spans="2:19">
      <c r="B1944" s="4">
        <v>1981</v>
      </c>
      <c r="C1944" s="32">
        <v>0</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row>
    <row r="1945" spans="2:19">
      <c r="B1945" s="4">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row>
    <row r="1946" spans="2:19">
      <c r="B1946" s="4">
        <v>1979</v>
      </c>
      <c r="C1946" s="32">
        <v>0</v>
      </c>
      <c r="D1946" s="32">
        <v>0</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v>0</v>
      </c>
    </row>
    <row r="1947" spans="2:19">
      <c r="B1947" s="4">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row>
    <row r="1948" spans="2:19">
      <c r="B1948" s="4">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4">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4">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4">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4">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row>
    <row r="1953" spans="2:19">
      <c r="B1953" s="4">
        <v>1972</v>
      </c>
      <c r="C1953" s="32">
        <v>0</v>
      </c>
      <c r="D1953" s="32">
        <v>0</v>
      </c>
      <c r="E1953" s="32">
        <v>0</v>
      </c>
      <c r="F1953" s="32">
        <v>0</v>
      </c>
      <c r="G1953" s="32">
        <v>0</v>
      </c>
      <c r="H1953" s="32">
        <v>0</v>
      </c>
      <c r="I1953" s="32">
        <v>0</v>
      </c>
      <c r="J1953" s="32">
        <v>0</v>
      </c>
      <c r="K1953" s="32">
        <v>0</v>
      </c>
      <c r="L1953" s="32">
        <v>0</v>
      </c>
      <c r="M1953" s="32">
        <v>0</v>
      </c>
      <c r="N1953" s="32">
        <v>0</v>
      </c>
      <c r="O1953" s="32">
        <v>0</v>
      </c>
      <c r="P1953" s="32">
        <v>0</v>
      </c>
      <c r="Q1953" s="32">
        <v>0</v>
      </c>
      <c r="R1953" s="32">
        <v>0</v>
      </c>
      <c r="S1953" s="32">
        <v>0</v>
      </c>
    </row>
    <row r="1954" spans="2:19">
      <c r="B1954" s="4">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4">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4">
        <v>1969</v>
      </c>
      <c r="C1956" s="32">
        <v>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row>
    <row r="1957" spans="2:19">
      <c r="B1957" s="4">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4">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4">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4">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4">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row>
    <row r="1962" spans="2:19">
      <c r="B1962" s="4">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4">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4">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4">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0</v>
      </c>
      <c r="D1996" s="6">
        <f>SUM(D1918:D1995)</f>
        <v>0</v>
      </c>
      <c r="E1996" s="6">
        <f>SUM(E1917:E1995)</f>
        <v>0</v>
      </c>
      <c r="F1996" s="6">
        <f>SUM(F1916:F1995)</f>
        <v>0</v>
      </c>
      <c r="G1996" s="6">
        <f>SUM(G1915:G1995)</f>
        <v>0</v>
      </c>
      <c r="H1996" s="6">
        <f>SUM(H1909:H1995)</f>
        <v>0</v>
      </c>
      <c r="I1996" s="6">
        <f>SUM(I1909:I1995)</f>
        <v>0</v>
      </c>
      <c r="J1996" s="6">
        <f t="shared" ref="J1996" si="37">SUM(J1909:J1995)</f>
        <v>0</v>
      </c>
      <c r="K1996" s="6">
        <f>SUM(K1909:K1995)</f>
        <v>0</v>
      </c>
      <c r="L1996" s="6">
        <f t="shared" ref="L1996" si="38">SUM(L1909:L1995)</f>
        <v>0</v>
      </c>
      <c r="M1996" s="6">
        <f>SUM(M1909:M1995)</f>
        <v>0</v>
      </c>
      <c r="N1996" s="9">
        <f>SUM(N1904:N1995)</f>
        <v>0</v>
      </c>
      <c r="O1996" s="9">
        <f>SUM(O1904:O1995)</f>
        <v>0</v>
      </c>
      <c r="P1996" s="9">
        <f>SUM(P1904:P1995)</f>
        <v>0</v>
      </c>
      <c r="Q1996" s="9">
        <f>SUM(Q1904:Q1995)</f>
        <v>0</v>
      </c>
      <c r="R1996" s="9">
        <f>SUM(R1903:R1995)</f>
        <v>0</v>
      </c>
      <c r="S1996" s="9">
        <f>SUM(S1903:S1995)</f>
        <v>0</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0</v>
      </c>
    </row>
    <row r="1999" spans="1:19">
      <c r="A1999" s="33"/>
      <c r="B1999" s="4">
        <v>2021</v>
      </c>
      <c r="C1999" s="31"/>
      <c r="D1999" s="31"/>
      <c r="E1999" s="31"/>
      <c r="F1999" s="31"/>
      <c r="G1999" s="31"/>
      <c r="H1999" s="31"/>
      <c r="I1999" s="31"/>
      <c r="J1999" s="31"/>
      <c r="K1999" s="31"/>
      <c r="L1999" s="31"/>
      <c r="M1999" s="31"/>
      <c r="N1999" s="31"/>
      <c r="O1999" s="31"/>
      <c r="P1999" s="31"/>
      <c r="Q1999" s="31"/>
      <c r="R1999" s="32">
        <v>0</v>
      </c>
      <c r="S1999" s="32">
        <v>0</v>
      </c>
    </row>
    <row r="2000" spans="1:19">
      <c r="B2000" s="4">
        <v>2020</v>
      </c>
      <c r="C2000" s="31"/>
      <c r="D2000" s="31"/>
      <c r="E2000" s="31"/>
      <c r="F2000" s="31"/>
      <c r="G2000" s="31"/>
      <c r="H2000" s="31"/>
      <c r="I2000" s="31"/>
      <c r="J2000" s="31"/>
      <c r="K2000" s="31"/>
      <c r="L2000" s="31"/>
      <c r="M2000" s="31"/>
      <c r="N2000" s="31"/>
      <c r="O2000" s="31"/>
      <c r="P2000" s="31"/>
      <c r="Q2000" s="32">
        <v>0</v>
      </c>
      <c r="R2000" s="32">
        <v>0</v>
      </c>
      <c r="S2000" s="32">
        <v>0</v>
      </c>
    </row>
    <row r="2001" spans="1:19">
      <c r="A2001" s="35"/>
      <c r="B2001" s="4">
        <v>2019</v>
      </c>
      <c r="C2001" s="31"/>
      <c r="D2001" s="31"/>
      <c r="E2001" s="31"/>
      <c r="F2001" s="31"/>
      <c r="G2001" s="31"/>
      <c r="H2001" s="31"/>
      <c r="I2001" s="31"/>
      <c r="J2001" s="31"/>
      <c r="K2001" s="31"/>
      <c r="L2001" s="31"/>
      <c r="M2001" s="31"/>
      <c r="N2001" s="31"/>
      <c r="O2001" s="31"/>
      <c r="P2001" s="32">
        <v>0</v>
      </c>
      <c r="Q2001" s="32">
        <v>0</v>
      </c>
      <c r="R2001" s="32">
        <v>0</v>
      </c>
      <c r="S2001" s="32">
        <v>0</v>
      </c>
    </row>
    <row r="2002" spans="1:19">
      <c r="A2002" s="35"/>
      <c r="B2002" s="4">
        <v>2018</v>
      </c>
      <c r="C2002" s="31"/>
      <c r="D2002" s="31"/>
      <c r="E2002" s="31"/>
      <c r="F2002" s="31"/>
      <c r="G2002" s="31"/>
      <c r="H2002" s="31"/>
      <c r="I2002" s="31"/>
      <c r="J2002" s="31"/>
      <c r="K2002" s="31"/>
      <c r="L2002" s="31"/>
      <c r="M2002" s="31"/>
      <c r="N2002" s="31"/>
      <c r="O2002" s="32">
        <v>0</v>
      </c>
      <c r="P2002" s="32">
        <v>0</v>
      </c>
      <c r="Q2002" s="32">
        <v>0</v>
      </c>
      <c r="R2002" s="32">
        <v>0</v>
      </c>
      <c r="S2002" s="32">
        <v>0</v>
      </c>
    </row>
    <row r="2003" spans="1:19">
      <c r="A2003" s="35"/>
      <c r="B2003" s="4">
        <v>2017</v>
      </c>
      <c r="C2003" s="31"/>
      <c r="D2003" s="31"/>
      <c r="E2003" s="31"/>
      <c r="F2003" s="31"/>
      <c r="G2003" s="31"/>
      <c r="H2003" s="31"/>
      <c r="I2003" s="31"/>
      <c r="J2003" s="31"/>
      <c r="K2003" s="31"/>
      <c r="L2003" s="31"/>
      <c r="M2003" s="31"/>
      <c r="N2003" s="32">
        <v>0</v>
      </c>
      <c r="O2003" s="32">
        <v>0</v>
      </c>
      <c r="P2003" s="32">
        <v>0</v>
      </c>
      <c r="Q2003" s="32">
        <v>0</v>
      </c>
      <c r="R2003" s="32">
        <v>0</v>
      </c>
      <c r="S2003" s="32">
        <v>0</v>
      </c>
    </row>
    <row r="2004" spans="1:19">
      <c r="B2004" s="4">
        <v>2016</v>
      </c>
      <c r="C2004" s="31"/>
      <c r="D2004" s="31"/>
      <c r="E2004" s="31"/>
      <c r="F2004" s="31"/>
      <c r="G2004" s="31"/>
      <c r="H2004" s="31"/>
      <c r="I2004" s="31"/>
      <c r="J2004" s="31"/>
      <c r="K2004" s="31"/>
      <c r="L2004" s="31"/>
      <c r="M2004" s="32">
        <v>0</v>
      </c>
      <c r="N2004" s="32">
        <v>0</v>
      </c>
      <c r="O2004" s="32">
        <v>0</v>
      </c>
      <c r="P2004" s="32">
        <v>0</v>
      </c>
      <c r="Q2004" s="32">
        <v>0</v>
      </c>
      <c r="R2004" s="32">
        <v>0</v>
      </c>
      <c r="S2004" s="32">
        <v>0</v>
      </c>
    </row>
    <row r="2005" spans="1:19">
      <c r="B2005" s="4">
        <v>2015</v>
      </c>
      <c r="C2005" s="31"/>
      <c r="D2005" s="31"/>
      <c r="E2005" s="31"/>
      <c r="F2005" s="31"/>
      <c r="G2005" s="31"/>
      <c r="H2005" s="31"/>
      <c r="I2005" s="31"/>
      <c r="J2005" s="31"/>
      <c r="K2005" s="31"/>
      <c r="L2005" s="32">
        <v>0</v>
      </c>
      <c r="M2005" s="32">
        <v>0</v>
      </c>
      <c r="N2005" s="32">
        <v>0</v>
      </c>
      <c r="O2005" s="32">
        <v>0</v>
      </c>
      <c r="P2005" s="32">
        <v>0</v>
      </c>
      <c r="Q2005" s="32">
        <v>0</v>
      </c>
      <c r="R2005" s="32">
        <v>0</v>
      </c>
      <c r="S2005" s="32">
        <v>0</v>
      </c>
    </row>
    <row r="2006" spans="1:19">
      <c r="B2006" s="4">
        <v>2014</v>
      </c>
      <c r="C2006" s="31"/>
      <c r="D2006" s="31"/>
      <c r="E2006" s="31"/>
      <c r="F2006" s="31"/>
      <c r="G2006" s="31"/>
      <c r="H2006" s="31"/>
      <c r="I2006" s="31"/>
      <c r="J2006" s="31"/>
      <c r="K2006" s="32">
        <v>0</v>
      </c>
      <c r="L2006" s="32">
        <v>0</v>
      </c>
      <c r="M2006" s="32">
        <v>0</v>
      </c>
      <c r="N2006" s="32">
        <v>0</v>
      </c>
      <c r="O2006" s="32">
        <v>0</v>
      </c>
      <c r="P2006" s="32">
        <v>0</v>
      </c>
      <c r="Q2006" s="32">
        <v>0</v>
      </c>
      <c r="R2006" s="32">
        <v>0</v>
      </c>
      <c r="S2006" s="32">
        <v>0</v>
      </c>
    </row>
    <row r="2007" spans="1:19">
      <c r="B2007" s="4">
        <v>2013</v>
      </c>
      <c r="C2007" s="31"/>
      <c r="D2007" s="31"/>
      <c r="E2007" s="31"/>
      <c r="F2007" s="31"/>
      <c r="G2007" s="31"/>
      <c r="H2007" s="31"/>
      <c r="I2007" s="31"/>
      <c r="J2007" s="32">
        <v>0</v>
      </c>
      <c r="K2007" s="32">
        <v>0</v>
      </c>
      <c r="L2007" s="32">
        <v>0</v>
      </c>
      <c r="M2007" s="32">
        <v>0</v>
      </c>
      <c r="N2007" s="32">
        <v>0</v>
      </c>
      <c r="O2007" s="32">
        <v>0</v>
      </c>
      <c r="P2007" s="32">
        <v>0</v>
      </c>
      <c r="Q2007" s="32">
        <v>0</v>
      </c>
      <c r="R2007" s="32">
        <v>0</v>
      </c>
      <c r="S2007" s="32">
        <v>0</v>
      </c>
    </row>
    <row r="2008" spans="1:19">
      <c r="B2008" s="4">
        <v>2012</v>
      </c>
      <c r="C2008" s="31"/>
      <c r="D2008" s="31"/>
      <c r="E2008" s="31"/>
      <c r="F2008" s="31"/>
      <c r="G2008" s="31"/>
      <c r="H2008" s="31"/>
      <c r="I2008" s="32">
        <v>0</v>
      </c>
      <c r="J2008" s="32">
        <v>0</v>
      </c>
      <c r="K2008" s="32">
        <v>0</v>
      </c>
      <c r="L2008" s="32">
        <v>0</v>
      </c>
      <c r="M2008" s="32">
        <v>0</v>
      </c>
      <c r="N2008" s="32">
        <v>0</v>
      </c>
      <c r="O2008" s="32">
        <v>0</v>
      </c>
      <c r="P2008" s="32">
        <v>0</v>
      </c>
      <c r="Q2008" s="32">
        <v>0</v>
      </c>
      <c r="R2008" s="32">
        <v>0</v>
      </c>
      <c r="S2008" s="32">
        <v>0</v>
      </c>
    </row>
    <row r="2009" spans="1:19">
      <c r="B2009" s="4">
        <v>2011</v>
      </c>
      <c r="C2009" s="31"/>
      <c r="D2009" s="31"/>
      <c r="E2009" s="31"/>
      <c r="F2009" s="31"/>
      <c r="G2009" s="31"/>
      <c r="H2009" s="32">
        <v>0</v>
      </c>
      <c r="I2009" s="32">
        <v>0</v>
      </c>
      <c r="J2009" s="32">
        <v>0</v>
      </c>
      <c r="K2009" s="32">
        <v>0</v>
      </c>
      <c r="L2009" s="32">
        <v>0</v>
      </c>
      <c r="M2009" s="32">
        <v>0</v>
      </c>
      <c r="N2009" s="32">
        <v>0</v>
      </c>
      <c r="O2009" s="32">
        <v>0</v>
      </c>
      <c r="P2009" s="32">
        <v>0</v>
      </c>
      <c r="Q2009" s="32">
        <v>0</v>
      </c>
      <c r="R2009" s="32">
        <v>0</v>
      </c>
      <c r="S2009" s="32">
        <v>0</v>
      </c>
    </row>
    <row r="2010" spans="1:19">
      <c r="B2010" s="4">
        <v>2010</v>
      </c>
      <c r="C2010" s="31"/>
      <c r="D2010" s="31"/>
      <c r="E2010" s="31"/>
      <c r="F2010" s="31"/>
      <c r="G2010" s="32">
        <v>0</v>
      </c>
      <c r="H2010" s="32">
        <v>0</v>
      </c>
      <c r="I2010" s="32">
        <v>0</v>
      </c>
      <c r="J2010" s="32">
        <v>0</v>
      </c>
      <c r="K2010" s="32">
        <v>0</v>
      </c>
      <c r="L2010" s="32">
        <v>0</v>
      </c>
      <c r="M2010" s="32">
        <v>0</v>
      </c>
      <c r="N2010" s="32">
        <v>0</v>
      </c>
      <c r="O2010" s="32">
        <v>0</v>
      </c>
      <c r="P2010" s="32">
        <v>0</v>
      </c>
      <c r="Q2010" s="32">
        <v>0</v>
      </c>
      <c r="R2010" s="32">
        <v>0</v>
      </c>
      <c r="S2010" s="32">
        <v>0</v>
      </c>
    </row>
    <row r="2011" spans="1:19">
      <c r="B2011" s="4">
        <v>2009</v>
      </c>
      <c r="C2011" s="31"/>
      <c r="D2011" s="31"/>
      <c r="E2011" s="31"/>
      <c r="F2011" s="32">
        <v>0</v>
      </c>
      <c r="G2011" s="32">
        <v>0</v>
      </c>
      <c r="H2011" s="32">
        <v>0</v>
      </c>
      <c r="I2011" s="32">
        <v>0</v>
      </c>
      <c r="J2011" s="32">
        <v>0</v>
      </c>
      <c r="K2011" s="32">
        <v>0</v>
      </c>
      <c r="L2011" s="32">
        <v>0</v>
      </c>
      <c r="M2011" s="32">
        <v>0</v>
      </c>
      <c r="N2011" s="32">
        <v>0</v>
      </c>
      <c r="O2011" s="32">
        <v>0</v>
      </c>
      <c r="P2011" s="32">
        <v>0</v>
      </c>
      <c r="Q2011" s="32">
        <v>0</v>
      </c>
      <c r="R2011" s="32">
        <v>0</v>
      </c>
      <c r="S2011" s="32">
        <v>0</v>
      </c>
    </row>
    <row r="2012" spans="1:19">
      <c r="B2012" s="4">
        <v>2008</v>
      </c>
      <c r="C2012" s="31"/>
      <c r="D2012" s="31"/>
      <c r="E2012" s="32">
        <v>0</v>
      </c>
      <c r="F2012" s="32">
        <v>0</v>
      </c>
      <c r="G2012" s="32">
        <v>0</v>
      </c>
      <c r="H2012" s="32">
        <v>0</v>
      </c>
      <c r="I2012" s="32">
        <v>0</v>
      </c>
      <c r="J2012" s="32">
        <v>0</v>
      </c>
      <c r="K2012" s="32">
        <v>0</v>
      </c>
      <c r="L2012" s="32">
        <v>0</v>
      </c>
      <c r="M2012" s="32">
        <v>0</v>
      </c>
      <c r="N2012" s="32">
        <v>0</v>
      </c>
      <c r="O2012" s="32">
        <v>0</v>
      </c>
      <c r="P2012" s="32">
        <v>0</v>
      </c>
      <c r="Q2012" s="32">
        <v>0</v>
      </c>
      <c r="R2012" s="32">
        <v>0</v>
      </c>
      <c r="S2012" s="32">
        <v>0</v>
      </c>
    </row>
    <row r="2013" spans="1:19">
      <c r="B2013" s="4">
        <v>2007</v>
      </c>
      <c r="C2013" s="31"/>
      <c r="D2013" s="32">
        <v>0</v>
      </c>
      <c r="E2013" s="32">
        <v>0</v>
      </c>
      <c r="F2013" s="32">
        <v>0</v>
      </c>
      <c r="G2013" s="32">
        <v>0</v>
      </c>
      <c r="H2013" s="32">
        <v>0</v>
      </c>
      <c r="I2013" s="32">
        <v>0</v>
      </c>
      <c r="J2013" s="32">
        <v>0</v>
      </c>
      <c r="K2013" s="32">
        <v>0</v>
      </c>
      <c r="L2013" s="32">
        <v>0</v>
      </c>
      <c r="M2013" s="32">
        <v>0</v>
      </c>
      <c r="N2013" s="32">
        <v>0</v>
      </c>
      <c r="O2013" s="32">
        <v>0</v>
      </c>
      <c r="P2013" s="32">
        <v>0</v>
      </c>
      <c r="Q2013" s="32">
        <v>0</v>
      </c>
      <c r="R2013" s="32">
        <v>0</v>
      </c>
      <c r="S2013" s="32">
        <v>0</v>
      </c>
    </row>
    <row r="2014" spans="1:19">
      <c r="B2014" s="4">
        <v>2006</v>
      </c>
      <c r="C2014" s="32">
        <v>0</v>
      </c>
      <c r="D2014" s="32">
        <v>0</v>
      </c>
      <c r="E2014" s="32">
        <v>0</v>
      </c>
      <c r="F2014" s="32">
        <v>0</v>
      </c>
      <c r="G2014" s="32">
        <v>0</v>
      </c>
      <c r="H2014" s="32">
        <v>0</v>
      </c>
      <c r="I2014" s="32">
        <v>0</v>
      </c>
      <c r="J2014" s="32">
        <v>0</v>
      </c>
      <c r="K2014" s="32">
        <v>0</v>
      </c>
      <c r="L2014" s="32">
        <v>0</v>
      </c>
      <c r="M2014" s="32">
        <v>0</v>
      </c>
      <c r="N2014" s="32">
        <v>0</v>
      </c>
      <c r="O2014" s="32">
        <v>0</v>
      </c>
      <c r="P2014" s="32">
        <v>0</v>
      </c>
      <c r="Q2014" s="32">
        <v>0</v>
      </c>
      <c r="R2014" s="32">
        <v>0</v>
      </c>
      <c r="S2014" s="32">
        <v>0</v>
      </c>
    </row>
    <row r="2015" spans="1:19">
      <c r="B2015" s="4">
        <v>2005</v>
      </c>
      <c r="C2015" s="32">
        <v>0</v>
      </c>
      <c r="D2015" s="32">
        <v>0</v>
      </c>
      <c r="E2015" s="32">
        <v>0</v>
      </c>
      <c r="F2015" s="32">
        <v>0</v>
      </c>
      <c r="G2015" s="32">
        <v>0</v>
      </c>
      <c r="H2015" s="32">
        <v>0</v>
      </c>
      <c r="I2015" s="32">
        <v>0</v>
      </c>
      <c r="J2015" s="32">
        <v>0</v>
      </c>
      <c r="K2015" s="32">
        <v>0</v>
      </c>
      <c r="L2015" s="32">
        <v>0</v>
      </c>
      <c r="M2015" s="32">
        <v>0</v>
      </c>
      <c r="N2015" s="32">
        <v>0</v>
      </c>
      <c r="O2015" s="32">
        <v>0</v>
      </c>
      <c r="P2015" s="32">
        <v>0</v>
      </c>
      <c r="Q2015" s="32">
        <v>0</v>
      </c>
      <c r="R2015" s="32">
        <v>0</v>
      </c>
      <c r="S2015" s="32">
        <v>0</v>
      </c>
    </row>
    <row r="2016" spans="1:19">
      <c r="B2016" s="4">
        <v>2004</v>
      </c>
      <c r="C2016" s="32">
        <v>0</v>
      </c>
      <c r="D2016" s="32">
        <v>0</v>
      </c>
      <c r="E2016" s="32">
        <v>0</v>
      </c>
      <c r="F2016" s="32">
        <v>0</v>
      </c>
      <c r="G2016" s="32">
        <v>0</v>
      </c>
      <c r="H2016" s="32">
        <v>0</v>
      </c>
      <c r="I2016" s="32">
        <v>0</v>
      </c>
      <c r="J2016" s="32">
        <v>0</v>
      </c>
      <c r="K2016" s="32">
        <v>0</v>
      </c>
      <c r="L2016" s="32">
        <v>0</v>
      </c>
      <c r="M2016" s="32">
        <v>0</v>
      </c>
      <c r="N2016" s="32">
        <v>0</v>
      </c>
      <c r="O2016" s="32">
        <v>0</v>
      </c>
      <c r="P2016" s="32">
        <v>0</v>
      </c>
      <c r="Q2016" s="32">
        <v>0</v>
      </c>
      <c r="R2016" s="32">
        <v>0</v>
      </c>
      <c r="S2016" s="32">
        <v>0</v>
      </c>
    </row>
    <row r="2017" spans="2:19">
      <c r="B2017" s="4">
        <v>2003</v>
      </c>
      <c r="C2017" s="32">
        <v>0</v>
      </c>
      <c r="D2017" s="32">
        <v>0</v>
      </c>
      <c r="E2017" s="32">
        <v>0</v>
      </c>
      <c r="F2017" s="32">
        <v>0</v>
      </c>
      <c r="G2017" s="32">
        <v>0</v>
      </c>
      <c r="H2017" s="32">
        <v>0</v>
      </c>
      <c r="I2017" s="32">
        <v>0</v>
      </c>
      <c r="J2017" s="32">
        <v>0</v>
      </c>
      <c r="K2017" s="32">
        <v>0</v>
      </c>
      <c r="L2017" s="32">
        <v>0</v>
      </c>
      <c r="M2017" s="32">
        <v>0</v>
      </c>
      <c r="N2017" s="32">
        <v>0</v>
      </c>
      <c r="O2017" s="32">
        <v>0</v>
      </c>
      <c r="P2017" s="32">
        <v>0</v>
      </c>
      <c r="Q2017" s="32">
        <v>0</v>
      </c>
      <c r="R2017" s="32">
        <v>0</v>
      </c>
      <c r="S2017" s="32">
        <v>0</v>
      </c>
    </row>
    <row r="2018" spans="2:19">
      <c r="B2018" s="4">
        <v>2002</v>
      </c>
      <c r="C2018" s="32">
        <v>0</v>
      </c>
      <c r="D2018" s="32">
        <v>0</v>
      </c>
      <c r="E2018" s="32">
        <v>0</v>
      </c>
      <c r="F2018" s="32">
        <v>0</v>
      </c>
      <c r="G2018" s="32">
        <v>0</v>
      </c>
      <c r="H2018" s="32">
        <v>0</v>
      </c>
      <c r="I2018" s="32">
        <v>0</v>
      </c>
      <c r="J2018" s="32">
        <v>0</v>
      </c>
      <c r="K2018" s="32">
        <v>0</v>
      </c>
      <c r="L2018" s="32">
        <v>0</v>
      </c>
      <c r="M2018" s="32">
        <v>0</v>
      </c>
      <c r="N2018" s="32">
        <v>0</v>
      </c>
      <c r="O2018" s="32">
        <v>0</v>
      </c>
      <c r="P2018" s="32">
        <v>0</v>
      </c>
      <c r="Q2018" s="32">
        <v>0</v>
      </c>
      <c r="R2018" s="32">
        <v>0</v>
      </c>
      <c r="S2018" s="32">
        <v>0</v>
      </c>
    </row>
    <row r="2019" spans="2:19">
      <c r="B2019" s="4">
        <v>2001</v>
      </c>
      <c r="C2019" s="32">
        <v>0</v>
      </c>
      <c r="D2019" s="32">
        <v>0</v>
      </c>
      <c r="E2019" s="32">
        <v>0</v>
      </c>
      <c r="F2019" s="32">
        <v>0</v>
      </c>
      <c r="G2019" s="32">
        <v>0</v>
      </c>
      <c r="H2019" s="32">
        <v>0</v>
      </c>
      <c r="I2019" s="32">
        <v>0</v>
      </c>
      <c r="J2019" s="32">
        <v>0</v>
      </c>
      <c r="K2019" s="32">
        <v>0</v>
      </c>
      <c r="L2019" s="32">
        <v>0</v>
      </c>
      <c r="M2019" s="32">
        <v>0</v>
      </c>
      <c r="N2019" s="32">
        <v>0</v>
      </c>
      <c r="O2019" s="32">
        <v>0</v>
      </c>
      <c r="P2019" s="32">
        <v>0</v>
      </c>
      <c r="Q2019" s="32">
        <v>0</v>
      </c>
      <c r="R2019" s="32">
        <v>0</v>
      </c>
      <c r="S2019" s="32">
        <v>0</v>
      </c>
    </row>
    <row r="2020" spans="2:19">
      <c r="B2020" s="4">
        <v>2000</v>
      </c>
      <c r="C2020" s="32">
        <v>0</v>
      </c>
      <c r="D2020" s="32">
        <v>0</v>
      </c>
      <c r="E2020" s="32">
        <v>0</v>
      </c>
      <c r="F2020" s="32">
        <v>0</v>
      </c>
      <c r="G2020" s="32">
        <v>0</v>
      </c>
      <c r="H2020" s="32">
        <v>0</v>
      </c>
      <c r="I2020" s="32">
        <v>0</v>
      </c>
      <c r="J2020" s="32">
        <v>0</v>
      </c>
      <c r="K2020" s="32">
        <v>0</v>
      </c>
      <c r="L2020" s="32">
        <v>0</v>
      </c>
      <c r="M2020" s="32">
        <v>0</v>
      </c>
      <c r="N2020" s="32">
        <v>0</v>
      </c>
      <c r="O2020" s="32">
        <v>0</v>
      </c>
      <c r="P2020" s="32">
        <v>0</v>
      </c>
      <c r="Q2020" s="32">
        <v>0</v>
      </c>
      <c r="R2020" s="32">
        <v>0</v>
      </c>
      <c r="S2020" s="32">
        <v>0</v>
      </c>
    </row>
    <row r="2021" spans="2:19">
      <c r="B2021" s="4">
        <v>1999</v>
      </c>
      <c r="C2021" s="32">
        <v>0</v>
      </c>
      <c r="D2021" s="32">
        <v>0</v>
      </c>
      <c r="E2021" s="32">
        <v>0</v>
      </c>
      <c r="F2021" s="32">
        <v>0</v>
      </c>
      <c r="G2021" s="32">
        <v>0</v>
      </c>
      <c r="H2021" s="32">
        <v>0</v>
      </c>
      <c r="I2021" s="32">
        <v>0</v>
      </c>
      <c r="J2021" s="32">
        <v>0</v>
      </c>
      <c r="K2021" s="32">
        <v>0</v>
      </c>
      <c r="L2021" s="32">
        <v>0</v>
      </c>
      <c r="M2021" s="32">
        <v>0</v>
      </c>
      <c r="N2021" s="32">
        <v>0</v>
      </c>
      <c r="O2021" s="32">
        <v>0</v>
      </c>
      <c r="P2021" s="32">
        <v>0</v>
      </c>
      <c r="Q2021" s="32">
        <v>0</v>
      </c>
      <c r="R2021" s="32">
        <v>0</v>
      </c>
      <c r="S2021" s="32">
        <v>0</v>
      </c>
    </row>
    <row r="2022" spans="2:19">
      <c r="B2022" s="4">
        <v>1998</v>
      </c>
      <c r="C2022" s="32">
        <v>0</v>
      </c>
      <c r="D2022" s="32">
        <v>0</v>
      </c>
      <c r="E2022" s="32">
        <v>0</v>
      </c>
      <c r="F2022" s="32">
        <v>0</v>
      </c>
      <c r="G2022" s="32">
        <v>0</v>
      </c>
      <c r="H2022" s="32">
        <v>0</v>
      </c>
      <c r="I2022" s="32">
        <v>0</v>
      </c>
      <c r="J2022" s="32">
        <v>0</v>
      </c>
      <c r="K2022" s="32">
        <v>0</v>
      </c>
      <c r="L2022" s="32">
        <v>0</v>
      </c>
      <c r="M2022" s="32">
        <v>0</v>
      </c>
      <c r="N2022" s="32">
        <v>0</v>
      </c>
      <c r="O2022" s="32">
        <v>0</v>
      </c>
      <c r="P2022" s="32">
        <v>0</v>
      </c>
      <c r="Q2022" s="32">
        <v>0</v>
      </c>
      <c r="R2022" s="32">
        <v>0</v>
      </c>
      <c r="S2022" s="32">
        <v>0</v>
      </c>
    </row>
    <row r="2023" spans="2:19">
      <c r="B2023" s="4">
        <v>1997</v>
      </c>
      <c r="C2023" s="32">
        <v>0</v>
      </c>
      <c r="D2023" s="32">
        <v>0</v>
      </c>
      <c r="E2023" s="32">
        <v>0</v>
      </c>
      <c r="F2023" s="32">
        <v>0</v>
      </c>
      <c r="G2023" s="32">
        <v>0</v>
      </c>
      <c r="H2023" s="32">
        <v>0</v>
      </c>
      <c r="I2023" s="32">
        <v>0</v>
      </c>
      <c r="J2023" s="32">
        <v>0</v>
      </c>
      <c r="K2023" s="32">
        <v>0</v>
      </c>
      <c r="L2023" s="32">
        <v>0</v>
      </c>
      <c r="M2023" s="32">
        <v>0</v>
      </c>
      <c r="N2023" s="32">
        <v>0</v>
      </c>
      <c r="O2023" s="32">
        <v>0</v>
      </c>
      <c r="P2023" s="32">
        <v>0</v>
      </c>
      <c r="Q2023" s="32">
        <v>0</v>
      </c>
      <c r="R2023" s="32">
        <v>0</v>
      </c>
      <c r="S2023" s="32">
        <v>0</v>
      </c>
    </row>
    <row r="2024" spans="2:19">
      <c r="B2024" s="4">
        <v>1996</v>
      </c>
      <c r="C2024" s="32">
        <v>0</v>
      </c>
      <c r="D2024" s="32">
        <v>0</v>
      </c>
      <c r="E2024" s="32">
        <v>0</v>
      </c>
      <c r="F2024" s="32">
        <v>0</v>
      </c>
      <c r="G2024" s="32">
        <v>0</v>
      </c>
      <c r="H2024" s="32">
        <v>0</v>
      </c>
      <c r="I2024" s="32">
        <v>0</v>
      </c>
      <c r="J2024" s="32">
        <v>0</v>
      </c>
      <c r="K2024" s="32">
        <v>0</v>
      </c>
      <c r="L2024" s="32">
        <v>0</v>
      </c>
      <c r="M2024" s="32">
        <v>0</v>
      </c>
      <c r="N2024" s="32">
        <v>0</v>
      </c>
      <c r="O2024" s="32">
        <v>0</v>
      </c>
      <c r="P2024" s="32">
        <v>0</v>
      </c>
      <c r="Q2024" s="32">
        <v>0</v>
      </c>
      <c r="R2024" s="32">
        <v>0</v>
      </c>
      <c r="S2024" s="32">
        <v>0</v>
      </c>
    </row>
    <row r="2025" spans="2:19">
      <c r="B2025" s="4">
        <v>1995</v>
      </c>
      <c r="C2025" s="32">
        <v>0</v>
      </c>
      <c r="D2025" s="32">
        <v>0</v>
      </c>
      <c r="E2025" s="32">
        <v>0</v>
      </c>
      <c r="F2025" s="32">
        <v>0</v>
      </c>
      <c r="G2025" s="32">
        <v>0</v>
      </c>
      <c r="H2025" s="32">
        <v>0</v>
      </c>
      <c r="I2025" s="32">
        <v>0</v>
      </c>
      <c r="J2025" s="32">
        <v>0</v>
      </c>
      <c r="K2025" s="32">
        <v>0</v>
      </c>
      <c r="L2025" s="32">
        <v>0</v>
      </c>
      <c r="M2025" s="32">
        <v>0</v>
      </c>
      <c r="N2025" s="32">
        <v>0</v>
      </c>
      <c r="O2025" s="32">
        <v>0</v>
      </c>
      <c r="P2025" s="32">
        <v>0</v>
      </c>
      <c r="Q2025" s="32">
        <v>0</v>
      </c>
      <c r="R2025" s="32">
        <v>0</v>
      </c>
      <c r="S2025" s="32">
        <v>0</v>
      </c>
    </row>
    <row r="2026" spans="2:19">
      <c r="B2026" s="4">
        <v>1994</v>
      </c>
      <c r="C2026" s="32">
        <v>0</v>
      </c>
      <c r="D2026" s="32">
        <v>0</v>
      </c>
      <c r="E2026" s="32">
        <v>0</v>
      </c>
      <c r="F2026" s="32">
        <v>0</v>
      </c>
      <c r="G2026" s="32">
        <v>0</v>
      </c>
      <c r="H2026" s="32">
        <v>0</v>
      </c>
      <c r="I2026" s="32">
        <v>0</v>
      </c>
      <c r="J2026" s="32">
        <v>0</v>
      </c>
      <c r="K2026" s="32">
        <v>0</v>
      </c>
      <c r="L2026" s="32">
        <v>0</v>
      </c>
      <c r="M2026" s="32">
        <v>0</v>
      </c>
      <c r="N2026" s="32">
        <v>0</v>
      </c>
      <c r="O2026" s="32">
        <v>0</v>
      </c>
      <c r="P2026" s="32">
        <v>0</v>
      </c>
      <c r="Q2026" s="32">
        <v>0</v>
      </c>
      <c r="R2026" s="32">
        <v>0</v>
      </c>
      <c r="S2026" s="32">
        <v>0</v>
      </c>
    </row>
    <row r="2027" spans="2:19">
      <c r="B2027" s="4">
        <v>1993</v>
      </c>
      <c r="C2027" s="32">
        <v>0</v>
      </c>
      <c r="D2027" s="32">
        <v>0</v>
      </c>
      <c r="E2027" s="32">
        <v>0</v>
      </c>
      <c r="F2027" s="32">
        <v>0</v>
      </c>
      <c r="G2027" s="32">
        <v>0</v>
      </c>
      <c r="H2027" s="32">
        <v>0</v>
      </c>
      <c r="I2027" s="32">
        <v>0</v>
      </c>
      <c r="J2027" s="32">
        <v>0</v>
      </c>
      <c r="K2027" s="32">
        <v>0</v>
      </c>
      <c r="L2027" s="32">
        <v>0</v>
      </c>
      <c r="M2027" s="32">
        <v>0</v>
      </c>
      <c r="N2027" s="32">
        <v>0</v>
      </c>
      <c r="O2027" s="32">
        <v>0</v>
      </c>
      <c r="P2027" s="32">
        <v>0</v>
      </c>
      <c r="Q2027" s="32">
        <v>0</v>
      </c>
      <c r="R2027" s="32">
        <v>0</v>
      </c>
      <c r="S2027" s="32">
        <v>0</v>
      </c>
    </row>
    <row r="2028" spans="2:19">
      <c r="B2028" s="4">
        <v>1992</v>
      </c>
      <c r="C2028" s="32">
        <v>0</v>
      </c>
      <c r="D2028" s="32">
        <v>0</v>
      </c>
      <c r="E2028" s="32">
        <v>0</v>
      </c>
      <c r="F2028" s="32">
        <v>0</v>
      </c>
      <c r="G2028" s="32">
        <v>0</v>
      </c>
      <c r="H2028" s="32">
        <v>0</v>
      </c>
      <c r="I2028" s="32">
        <v>0</v>
      </c>
      <c r="J2028" s="32">
        <v>0</v>
      </c>
      <c r="K2028" s="32">
        <v>0</v>
      </c>
      <c r="L2028" s="32">
        <v>0</v>
      </c>
      <c r="M2028" s="32">
        <v>0</v>
      </c>
      <c r="N2028" s="32">
        <v>0</v>
      </c>
      <c r="O2028" s="32">
        <v>0</v>
      </c>
      <c r="P2028" s="32">
        <v>0</v>
      </c>
      <c r="Q2028" s="32">
        <v>0</v>
      </c>
      <c r="R2028" s="32">
        <v>0</v>
      </c>
      <c r="S2028" s="32">
        <v>0</v>
      </c>
    </row>
    <row r="2029" spans="2:19">
      <c r="B2029" s="4">
        <v>1991</v>
      </c>
      <c r="C2029" s="32">
        <v>0</v>
      </c>
      <c r="D2029" s="32">
        <v>0</v>
      </c>
      <c r="E2029" s="32">
        <v>0</v>
      </c>
      <c r="F2029" s="32">
        <v>0</v>
      </c>
      <c r="G2029" s="32">
        <v>0</v>
      </c>
      <c r="H2029" s="32">
        <v>0</v>
      </c>
      <c r="I2029" s="32">
        <v>0</v>
      </c>
      <c r="J2029" s="32">
        <v>0</v>
      </c>
      <c r="K2029" s="32">
        <v>0</v>
      </c>
      <c r="L2029" s="32">
        <v>0</v>
      </c>
      <c r="M2029" s="32">
        <v>0</v>
      </c>
      <c r="N2029" s="32">
        <v>0</v>
      </c>
      <c r="O2029" s="32">
        <v>0</v>
      </c>
      <c r="P2029" s="32">
        <v>0</v>
      </c>
      <c r="Q2029" s="32">
        <v>0</v>
      </c>
      <c r="R2029" s="32">
        <v>0</v>
      </c>
      <c r="S2029" s="32">
        <v>0</v>
      </c>
    </row>
    <row r="2030" spans="2:19">
      <c r="B2030" s="4">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row>
    <row r="2031" spans="2:19">
      <c r="B2031" s="4">
        <v>1989</v>
      </c>
      <c r="C2031" s="32">
        <v>0</v>
      </c>
      <c r="D2031" s="32">
        <v>0</v>
      </c>
      <c r="E2031" s="32">
        <v>0</v>
      </c>
      <c r="F2031" s="32">
        <v>0</v>
      </c>
      <c r="G2031" s="32">
        <v>0</v>
      </c>
      <c r="H2031" s="32">
        <v>0</v>
      </c>
      <c r="I2031" s="32">
        <v>0</v>
      </c>
      <c r="J2031" s="32">
        <v>0</v>
      </c>
      <c r="K2031" s="32">
        <v>0</v>
      </c>
      <c r="L2031" s="32">
        <v>0</v>
      </c>
      <c r="M2031" s="32">
        <v>0</v>
      </c>
      <c r="N2031" s="32">
        <v>0</v>
      </c>
      <c r="O2031" s="32">
        <v>0</v>
      </c>
      <c r="P2031" s="32">
        <v>0</v>
      </c>
      <c r="Q2031" s="32">
        <v>0</v>
      </c>
      <c r="R2031" s="32">
        <v>0</v>
      </c>
      <c r="S2031" s="32">
        <v>0</v>
      </c>
    </row>
    <row r="2032" spans="2:19">
      <c r="B2032" s="4">
        <v>1988</v>
      </c>
      <c r="C2032" s="32">
        <v>0</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v>0</v>
      </c>
    </row>
    <row r="2033" spans="2:19">
      <c r="B2033" s="4">
        <v>1987</v>
      </c>
      <c r="C2033" s="32">
        <v>0</v>
      </c>
      <c r="D2033" s="32">
        <v>0</v>
      </c>
      <c r="E2033" s="32">
        <v>0</v>
      </c>
      <c r="F2033" s="32">
        <v>0</v>
      </c>
      <c r="G2033" s="32">
        <v>0</v>
      </c>
      <c r="H2033" s="32">
        <v>0</v>
      </c>
      <c r="I2033" s="32">
        <v>0</v>
      </c>
      <c r="J2033" s="32">
        <v>0</v>
      </c>
      <c r="K2033" s="32">
        <v>0</v>
      </c>
      <c r="L2033" s="32">
        <v>0</v>
      </c>
      <c r="M2033" s="32">
        <v>0</v>
      </c>
      <c r="N2033" s="32">
        <v>0</v>
      </c>
      <c r="O2033" s="32">
        <v>0</v>
      </c>
      <c r="P2033" s="32">
        <v>0</v>
      </c>
      <c r="Q2033" s="32">
        <v>0</v>
      </c>
      <c r="R2033" s="32">
        <v>0</v>
      </c>
      <c r="S2033" s="32">
        <v>0</v>
      </c>
    </row>
    <row r="2034" spans="2:19">
      <c r="B2034" s="4">
        <v>1986</v>
      </c>
      <c r="C2034" s="32">
        <v>0</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row>
    <row r="2035" spans="2:19">
      <c r="B2035" s="4">
        <v>1985</v>
      </c>
      <c r="C2035" s="32">
        <v>0</v>
      </c>
      <c r="D2035" s="32">
        <v>0</v>
      </c>
      <c r="E2035" s="32">
        <v>0</v>
      </c>
      <c r="F2035" s="32">
        <v>0</v>
      </c>
      <c r="G2035" s="32">
        <v>0</v>
      </c>
      <c r="H2035" s="32">
        <v>0</v>
      </c>
      <c r="I2035" s="32">
        <v>0</v>
      </c>
      <c r="J2035" s="32">
        <v>0</v>
      </c>
      <c r="K2035" s="32">
        <v>0</v>
      </c>
      <c r="L2035" s="32">
        <v>0</v>
      </c>
      <c r="M2035" s="32">
        <v>0</v>
      </c>
      <c r="N2035" s="32">
        <v>0</v>
      </c>
      <c r="O2035" s="32">
        <v>0</v>
      </c>
      <c r="P2035" s="32">
        <v>0</v>
      </c>
      <c r="Q2035" s="32">
        <v>0</v>
      </c>
      <c r="R2035" s="32">
        <v>0</v>
      </c>
      <c r="S2035" s="32">
        <v>0</v>
      </c>
    </row>
    <row r="2036" spans="2:19">
      <c r="B2036" s="4">
        <v>1984</v>
      </c>
      <c r="C2036" s="32">
        <v>0</v>
      </c>
      <c r="D2036" s="32">
        <v>0</v>
      </c>
      <c r="E2036" s="32">
        <v>0</v>
      </c>
      <c r="F2036" s="32">
        <v>0</v>
      </c>
      <c r="G2036" s="32">
        <v>0</v>
      </c>
      <c r="H2036" s="32">
        <v>0</v>
      </c>
      <c r="I2036" s="32">
        <v>0</v>
      </c>
      <c r="J2036" s="32">
        <v>0</v>
      </c>
      <c r="K2036" s="32">
        <v>0</v>
      </c>
      <c r="L2036" s="32">
        <v>0</v>
      </c>
      <c r="M2036" s="32">
        <v>0</v>
      </c>
      <c r="N2036" s="32">
        <v>0</v>
      </c>
      <c r="O2036" s="32">
        <v>0</v>
      </c>
      <c r="P2036" s="32">
        <v>0</v>
      </c>
      <c r="Q2036" s="32">
        <v>0</v>
      </c>
      <c r="R2036" s="32">
        <v>0</v>
      </c>
      <c r="S2036" s="32">
        <v>0</v>
      </c>
    </row>
    <row r="2037" spans="2:19">
      <c r="B2037" s="4">
        <v>1983</v>
      </c>
      <c r="C2037" s="32">
        <v>0</v>
      </c>
      <c r="D2037" s="32">
        <v>0</v>
      </c>
      <c r="E2037" s="32">
        <v>0</v>
      </c>
      <c r="F2037" s="32">
        <v>0</v>
      </c>
      <c r="G2037" s="32">
        <v>0</v>
      </c>
      <c r="H2037" s="32">
        <v>0</v>
      </c>
      <c r="I2037" s="32">
        <v>0</v>
      </c>
      <c r="J2037" s="32">
        <v>0</v>
      </c>
      <c r="K2037" s="32">
        <v>0</v>
      </c>
      <c r="L2037" s="32">
        <v>0</v>
      </c>
      <c r="M2037" s="32">
        <v>0</v>
      </c>
      <c r="N2037" s="32">
        <v>0</v>
      </c>
      <c r="O2037" s="32">
        <v>0</v>
      </c>
      <c r="P2037" s="32">
        <v>0</v>
      </c>
      <c r="Q2037" s="32">
        <v>0</v>
      </c>
      <c r="R2037" s="32">
        <v>0</v>
      </c>
      <c r="S2037" s="32">
        <v>0</v>
      </c>
    </row>
    <row r="2038" spans="2:19">
      <c r="B2038" s="4">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v>0</v>
      </c>
    </row>
    <row r="2039" spans="2:19">
      <c r="B2039" s="4">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v>0</v>
      </c>
    </row>
    <row r="2040" spans="2:19">
      <c r="B2040" s="4">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row>
    <row r="2041" spans="2:19">
      <c r="B2041" s="4">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row>
    <row r="2042" spans="2:19">
      <c r="B2042" s="4">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row>
    <row r="2043" spans="2:19">
      <c r="B2043" s="4">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row>
    <row r="2044" spans="2:19">
      <c r="B2044" s="4">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4">
        <v>1975</v>
      </c>
      <c r="C2045" s="32">
        <v>0</v>
      </c>
      <c r="D2045" s="32">
        <v>0</v>
      </c>
      <c r="E2045" s="32">
        <v>0</v>
      </c>
      <c r="F2045" s="32">
        <v>0</v>
      </c>
      <c r="G2045" s="32">
        <v>0</v>
      </c>
      <c r="H2045" s="32">
        <v>0</v>
      </c>
      <c r="I2045" s="32">
        <v>0</v>
      </c>
      <c r="J2045" s="32">
        <v>0</v>
      </c>
      <c r="K2045" s="32">
        <v>0</v>
      </c>
      <c r="L2045" s="32">
        <v>0</v>
      </c>
      <c r="M2045" s="32">
        <v>0</v>
      </c>
      <c r="N2045" s="32">
        <v>0</v>
      </c>
      <c r="O2045" s="32">
        <v>0</v>
      </c>
      <c r="P2045" s="32">
        <v>0</v>
      </c>
      <c r="Q2045" s="32">
        <v>0</v>
      </c>
      <c r="R2045" s="32">
        <v>0</v>
      </c>
      <c r="S2045" s="32">
        <v>0</v>
      </c>
    </row>
    <row r="2046" spans="2:19">
      <c r="B2046" s="4">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v>0</v>
      </c>
    </row>
    <row r="2047" spans="2:19">
      <c r="B2047" s="4">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row>
    <row r="2048" spans="2:19">
      <c r="B2048" s="4">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4">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4">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row>
    <row r="2051" spans="2:19">
      <c r="B2051" s="4">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4">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4">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4">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4">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4">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4">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4">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4">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4">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4">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4">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4">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4">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4">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4">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4">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4">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4">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4">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4">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4">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4">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0</v>
      </c>
      <c r="D2091" s="6">
        <f>SUM(D2013:D2090)</f>
        <v>0</v>
      </c>
      <c r="E2091" s="6">
        <f>SUM(E2012:E2090)</f>
        <v>0</v>
      </c>
      <c r="F2091" s="6">
        <f>SUM(F2011:F2090)</f>
        <v>0</v>
      </c>
      <c r="G2091" s="6">
        <f>SUM(G2010:G2090)</f>
        <v>0</v>
      </c>
      <c r="H2091" s="6">
        <f>SUM(H2004:H2090)</f>
        <v>0</v>
      </c>
      <c r="I2091" s="6">
        <f>SUM(I2004:I2090)</f>
        <v>0</v>
      </c>
      <c r="J2091" s="6">
        <f t="shared" ref="J2091" si="39">SUM(J2004:J2090)</f>
        <v>0</v>
      </c>
      <c r="K2091" s="6">
        <f>SUM(K2004:K2090)</f>
        <v>0</v>
      </c>
      <c r="L2091" s="6">
        <f t="shared" ref="L2091" si="40">SUM(L2004:L2090)</f>
        <v>0</v>
      </c>
      <c r="M2091" s="6">
        <f>SUM(M2004:M2090)</f>
        <v>0</v>
      </c>
      <c r="N2091" s="9">
        <f>SUM(N1999:N2090)</f>
        <v>0</v>
      </c>
      <c r="O2091" s="9">
        <f>SUM(O1999:O2090)</f>
        <v>0</v>
      </c>
      <c r="P2091" s="9">
        <f>SUM(P1999:P2090)</f>
        <v>0</v>
      </c>
      <c r="Q2091" s="9">
        <f>SUM(Q1999:Q2090)</f>
        <v>0</v>
      </c>
      <c r="R2091" s="9">
        <f>SUM(R1998:R2090)</f>
        <v>0</v>
      </c>
      <c r="S2091" s="9">
        <f>SUM(S1998:S2090)</f>
        <v>0</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4">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4">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4">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4">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4">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4">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4">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4">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4">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4">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4">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4">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4">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4">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4">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4">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4">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4">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4">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4">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4">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4">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4">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4">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4">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4">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4">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4">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4">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4">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4">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4">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4">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4">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4">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4">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4">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4">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4">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4">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4">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4">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4">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4">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4">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4">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4">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4">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4">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0</v>
      </c>
      <c r="D2186" s="6">
        <f>SUM(D2108:D2185)</f>
        <v>0</v>
      </c>
      <c r="E2186" s="6">
        <f>SUM(E2107:E2185)</f>
        <v>0</v>
      </c>
      <c r="F2186" s="6">
        <f>SUM(F2106:F2185)</f>
        <v>0</v>
      </c>
      <c r="G2186" s="6">
        <f>SUM(G2105:G2185)</f>
        <v>0</v>
      </c>
      <c r="H2186" s="6">
        <f>SUM(H2099:H2185)</f>
        <v>0</v>
      </c>
      <c r="I2186" s="6">
        <f>SUM(I2099:I2185)</f>
        <v>0</v>
      </c>
      <c r="J2186" s="6">
        <f t="shared" ref="J2186" si="41">SUM(J2099:J2185)</f>
        <v>0</v>
      </c>
      <c r="K2186" s="6">
        <f>SUM(K2099:K2185)</f>
        <v>0</v>
      </c>
      <c r="L2186" s="6">
        <f t="shared" ref="L2186" si="42">SUM(L2099:L2185)</f>
        <v>0</v>
      </c>
      <c r="M2186" s="6">
        <f>SUM(M2099:M2185)</f>
        <v>0</v>
      </c>
      <c r="N2186" s="9">
        <f>SUM(N2094:N2185)</f>
        <v>0</v>
      </c>
      <c r="O2186" s="9">
        <f>SUM(O2094:O2185)</f>
        <v>0</v>
      </c>
      <c r="P2186" s="9">
        <f>SUM(P2094:P2185)</f>
        <v>0</v>
      </c>
      <c r="Q2186" s="9">
        <f>SUM(Q2094:Q2185)</f>
        <v>0</v>
      </c>
      <c r="R2186" s="9">
        <f>SUM(R2093:R2185)</f>
        <v>0</v>
      </c>
      <c r="S2186" s="9">
        <f>SUM(S2093:S2185)</f>
        <v>0</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4">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4">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4">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4">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4">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4">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0</v>
      </c>
    </row>
    <row r="2284" spans="1:19">
      <c r="A2284" s="33"/>
      <c r="B2284" s="4">
        <v>2021</v>
      </c>
      <c r="C2284" s="31"/>
      <c r="D2284" s="31"/>
      <c r="E2284" s="31"/>
      <c r="F2284" s="31"/>
      <c r="G2284" s="31"/>
      <c r="H2284" s="31"/>
      <c r="I2284" s="31"/>
      <c r="J2284" s="31"/>
      <c r="K2284" s="31"/>
      <c r="L2284" s="31"/>
      <c r="M2284" s="31"/>
      <c r="N2284" s="31"/>
      <c r="O2284" s="31"/>
      <c r="P2284" s="31"/>
      <c r="Q2284" s="31"/>
      <c r="R2284" s="32">
        <v>0</v>
      </c>
      <c r="S2284" s="32">
        <v>0</v>
      </c>
    </row>
    <row r="2285" spans="1:19">
      <c r="B2285" s="4">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4">
        <v>2019</v>
      </c>
      <c r="C2286" s="31"/>
      <c r="D2286" s="31"/>
      <c r="E2286" s="31"/>
      <c r="F2286" s="31"/>
      <c r="G2286" s="31"/>
      <c r="H2286" s="31"/>
      <c r="I2286" s="31"/>
      <c r="J2286" s="31"/>
      <c r="K2286" s="31"/>
      <c r="L2286" s="31"/>
      <c r="M2286" s="31"/>
      <c r="N2286" s="31"/>
      <c r="O2286" s="31"/>
      <c r="P2286" s="32">
        <v>0</v>
      </c>
      <c r="Q2286" s="32">
        <v>0</v>
      </c>
      <c r="R2286" s="32">
        <v>0</v>
      </c>
      <c r="S2286" s="32">
        <v>0</v>
      </c>
    </row>
    <row r="2287" spans="1:19">
      <c r="A2287" s="35"/>
      <c r="B2287" s="4">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4">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4">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4">
        <v>2015</v>
      </c>
      <c r="C2290" s="31"/>
      <c r="D2290" s="31"/>
      <c r="E2290" s="31"/>
      <c r="F2290" s="31"/>
      <c r="G2290" s="31"/>
      <c r="H2290" s="31"/>
      <c r="I2290" s="31"/>
      <c r="J2290" s="31"/>
      <c r="K2290" s="31"/>
      <c r="L2290" s="32">
        <v>0</v>
      </c>
      <c r="M2290" s="32">
        <v>0</v>
      </c>
      <c r="N2290" s="32">
        <v>0</v>
      </c>
      <c r="O2290" s="32">
        <v>0</v>
      </c>
      <c r="P2290" s="32">
        <v>0</v>
      </c>
      <c r="Q2290" s="32">
        <v>0</v>
      </c>
      <c r="R2290" s="32">
        <v>0</v>
      </c>
      <c r="S2290" s="32">
        <v>0</v>
      </c>
    </row>
    <row r="2291" spans="2:19">
      <c r="B2291" s="4">
        <v>2014</v>
      </c>
      <c r="C2291" s="31"/>
      <c r="D2291" s="31"/>
      <c r="E2291" s="31"/>
      <c r="F2291" s="31"/>
      <c r="G2291" s="31"/>
      <c r="H2291" s="31"/>
      <c r="I2291" s="31"/>
      <c r="J2291" s="31"/>
      <c r="K2291" s="32">
        <v>0</v>
      </c>
      <c r="L2291" s="32">
        <v>0</v>
      </c>
      <c r="M2291" s="32">
        <v>0</v>
      </c>
      <c r="N2291" s="32">
        <v>0</v>
      </c>
      <c r="O2291" s="32">
        <v>0</v>
      </c>
      <c r="P2291" s="32">
        <v>0</v>
      </c>
      <c r="Q2291" s="32">
        <v>0</v>
      </c>
      <c r="R2291" s="32">
        <v>0</v>
      </c>
      <c r="S2291" s="32">
        <v>0</v>
      </c>
    </row>
    <row r="2292" spans="2:19">
      <c r="B2292" s="4">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4">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v>0</v>
      </c>
    </row>
    <row r="2294" spans="2:19">
      <c r="B2294" s="4">
        <v>2011</v>
      </c>
      <c r="C2294" s="31"/>
      <c r="D2294" s="31"/>
      <c r="E2294" s="31"/>
      <c r="F2294" s="31"/>
      <c r="G2294" s="31"/>
      <c r="H2294" s="32">
        <v>0</v>
      </c>
      <c r="I2294" s="32">
        <v>0</v>
      </c>
      <c r="J2294" s="32">
        <v>0</v>
      </c>
      <c r="K2294" s="32">
        <v>0</v>
      </c>
      <c r="L2294" s="32">
        <v>0</v>
      </c>
      <c r="M2294" s="32">
        <v>0</v>
      </c>
      <c r="N2294" s="32">
        <v>0</v>
      </c>
      <c r="O2294" s="32">
        <v>0</v>
      </c>
      <c r="P2294" s="32">
        <v>0</v>
      </c>
      <c r="Q2294" s="32">
        <v>0</v>
      </c>
      <c r="R2294" s="32">
        <v>0</v>
      </c>
      <c r="S2294" s="32">
        <v>0</v>
      </c>
    </row>
    <row r="2295" spans="2:19">
      <c r="B2295" s="4">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v>0</v>
      </c>
    </row>
    <row r="2296" spans="2:19">
      <c r="B2296" s="4">
        <v>2009</v>
      </c>
      <c r="C2296" s="31"/>
      <c r="D2296" s="31"/>
      <c r="E2296" s="31"/>
      <c r="F2296" s="32">
        <v>0</v>
      </c>
      <c r="G2296" s="32">
        <v>0</v>
      </c>
      <c r="H2296" s="32">
        <v>0</v>
      </c>
      <c r="I2296" s="32">
        <v>0</v>
      </c>
      <c r="J2296" s="32">
        <v>0</v>
      </c>
      <c r="K2296" s="32">
        <v>0</v>
      </c>
      <c r="L2296" s="32">
        <v>0</v>
      </c>
      <c r="M2296" s="32">
        <v>0</v>
      </c>
      <c r="N2296" s="32">
        <v>0</v>
      </c>
      <c r="O2296" s="32">
        <v>0</v>
      </c>
      <c r="P2296" s="32">
        <v>0</v>
      </c>
      <c r="Q2296" s="32">
        <v>0</v>
      </c>
      <c r="R2296" s="32">
        <v>0</v>
      </c>
      <c r="S2296" s="32">
        <v>0</v>
      </c>
    </row>
    <row r="2297" spans="2:19">
      <c r="B2297" s="4">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4">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row>
    <row r="2299" spans="2:19">
      <c r="B2299" s="4">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0</v>
      </c>
      <c r="R2299" s="32">
        <v>0</v>
      </c>
      <c r="S2299" s="32">
        <v>0</v>
      </c>
    </row>
    <row r="2300" spans="2:19">
      <c r="B2300" s="4">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v>0</v>
      </c>
    </row>
    <row r="2301" spans="2:19">
      <c r="B2301" s="4">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v>0</v>
      </c>
    </row>
    <row r="2302" spans="2:19">
      <c r="B2302" s="4">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0</v>
      </c>
      <c r="R2302" s="32">
        <v>0</v>
      </c>
      <c r="S2302" s="32">
        <v>0</v>
      </c>
    </row>
    <row r="2303" spans="2:19">
      <c r="B2303" s="4">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4">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v>0</v>
      </c>
    </row>
    <row r="2305" spans="2:19">
      <c r="B2305" s="4">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4">
        <v>1999</v>
      </c>
      <c r="C2306" s="32">
        <v>0</v>
      </c>
      <c r="D2306" s="32">
        <v>0</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v>0</v>
      </c>
    </row>
    <row r="2307" spans="2:19">
      <c r="B2307" s="4">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v>0</v>
      </c>
    </row>
    <row r="2308" spans="2:19">
      <c r="B2308" s="4">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v>0</v>
      </c>
    </row>
    <row r="2309" spans="2:19">
      <c r="B2309" s="4">
        <v>1996</v>
      </c>
      <c r="C2309" s="32">
        <v>0</v>
      </c>
      <c r="D2309" s="32">
        <v>0</v>
      </c>
      <c r="E2309" s="32">
        <v>0</v>
      </c>
      <c r="F2309" s="32">
        <v>0</v>
      </c>
      <c r="G2309" s="32">
        <v>0</v>
      </c>
      <c r="H2309" s="32">
        <v>0</v>
      </c>
      <c r="I2309" s="32">
        <v>0</v>
      </c>
      <c r="J2309" s="32">
        <v>0</v>
      </c>
      <c r="K2309" s="32">
        <v>0</v>
      </c>
      <c r="L2309" s="32">
        <v>0</v>
      </c>
      <c r="M2309" s="32">
        <v>0</v>
      </c>
      <c r="N2309" s="32">
        <v>0</v>
      </c>
      <c r="O2309" s="32">
        <v>0</v>
      </c>
      <c r="P2309" s="32">
        <v>0</v>
      </c>
      <c r="Q2309" s="32">
        <v>0</v>
      </c>
      <c r="R2309" s="32">
        <v>0</v>
      </c>
      <c r="S2309" s="32">
        <v>0</v>
      </c>
    </row>
    <row r="2310" spans="2:19">
      <c r="B2310" s="4">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v>0</v>
      </c>
    </row>
    <row r="2311" spans="2:19">
      <c r="B2311" s="4">
        <v>1994</v>
      </c>
      <c r="C2311" s="32">
        <v>0</v>
      </c>
      <c r="D2311" s="32">
        <v>0</v>
      </c>
      <c r="E2311" s="32">
        <v>0</v>
      </c>
      <c r="F2311" s="32">
        <v>0</v>
      </c>
      <c r="G2311" s="32">
        <v>0</v>
      </c>
      <c r="H2311" s="32">
        <v>0</v>
      </c>
      <c r="I2311" s="32">
        <v>0</v>
      </c>
      <c r="J2311" s="32">
        <v>0</v>
      </c>
      <c r="K2311" s="32">
        <v>0</v>
      </c>
      <c r="L2311" s="32">
        <v>0</v>
      </c>
      <c r="M2311" s="32">
        <v>0</v>
      </c>
      <c r="N2311" s="32">
        <v>0</v>
      </c>
      <c r="O2311" s="32">
        <v>0</v>
      </c>
      <c r="P2311" s="32">
        <v>0</v>
      </c>
      <c r="Q2311" s="32">
        <v>0</v>
      </c>
      <c r="R2311" s="32">
        <v>0</v>
      </c>
      <c r="S2311" s="32">
        <v>0</v>
      </c>
    </row>
    <row r="2312" spans="2:19">
      <c r="B2312" s="4">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v>0</v>
      </c>
    </row>
    <row r="2313" spans="2:19">
      <c r="B2313" s="4">
        <v>1992</v>
      </c>
      <c r="C2313" s="32">
        <v>0</v>
      </c>
      <c r="D2313" s="32">
        <v>0</v>
      </c>
      <c r="E2313" s="32">
        <v>0</v>
      </c>
      <c r="F2313" s="32">
        <v>0</v>
      </c>
      <c r="G2313" s="32">
        <v>0</v>
      </c>
      <c r="H2313" s="32">
        <v>0</v>
      </c>
      <c r="I2313" s="32">
        <v>0</v>
      </c>
      <c r="J2313" s="32">
        <v>0</v>
      </c>
      <c r="K2313" s="32">
        <v>0</v>
      </c>
      <c r="L2313" s="32">
        <v>0</v>
      </c>
      <c r="M2313" s="32">
        <v>0</v>
      </c>
      <c r="N2313" s="32">
        <v>0</v>
      </c>
      <c r="O2313" s="32">
        <v>0</v>
      </c>
      <c r="P2313" s="32">
        <v>0</v>
      </c>
      <c r="Q2313" s="32">
        <v>0</v>
      </c>
      <c r="R2313" s="32">
        <v>0</v>
      </c>
      <c r="S2313" s="32">
        <v>0</v>
      </c>
    </row>
    <row r="2314" spans="2:19">
      <c r="B2314" s="4">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4">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4">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v>0</v>
      </c>
    </row>
    <row r="2317" spans="2:19">
      <c r="B2317" s="4">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v>0</v>
      </c>
    </row>
    <row r="2318" spans="2:19">
      <c r="B2318" s="4">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4">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v>0</v>
      </c>
    </row>
    <row r="2320" spans="2:19">
      <c r="B2320" s="4">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v>0</v>
      </c>
    </row>
    <row r="2321" spans="2:19">
      <c r="B2321" s="4">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4">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v>0</v>
      </c>
    </row>
    <row r="2323" spans="2:19">
      <c r="B2323" s="4">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4">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4">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4">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0</v>
      </c>
    </row>
    <row r="2327" spans="2:19">
      <c r="B2327" s="4">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4">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v>0</v>
      </c>
    </row>
    <row r="2329" spans="2:19">
      <c r="B2329" s="4">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4">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v>0</v>
      </c>
    </row>
    <row r="2331" spans="2:19">
      <c r="B2331" s="4">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4">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4">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4">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4">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4">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4">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4">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4">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4">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4">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4">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4">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4">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4">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4">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4">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4">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4">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4">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4">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4">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4">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4">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4">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4">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4">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4">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4">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4">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4">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4">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4">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4">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4">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4">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4">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4">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4">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4">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4">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4">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4">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4">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4">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4">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4">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4">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4">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4">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4">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4">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4">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4">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4">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4">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4">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4">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4">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4">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4">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4">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4">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4">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4">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4">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4">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4">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4">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4">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4">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4">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4">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4">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4">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4">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4">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4">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4">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4">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4">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4">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4">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4">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4">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4">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4">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4">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4">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4">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4">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4">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4">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4">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4">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4">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4">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4">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4">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4">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4">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4">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4">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4">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4">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4">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4">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0</v>
      </c>
      <c r="S2569" s="32">
        <v>0</v>
      </c>
    </row>
    <row r="2570" spans="1:19">
      <c r="B2570" s="4">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4">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4">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4">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4">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4">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4">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4">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4">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0</v>
      </c>
    </row>
    <row r="2759" spans="1:19">
      <c r="A2759" s="33"/>
      <c r="B2759" s="4">
        <v>2021</v>
      </c>
      <c r="C2759" s="31"/>
      <c r="D2759" s="31"/>
      <c r="E2759" s="31"/>
      <c r="F2759" s="31"/>
      <c r="G2759" s="31"/>
      <c r="H2759" s="31"/>
      <c r="I2759" s="31"/>
      <c r="J2759" s="31"/>
      <c r="K2759" s="31"/>
      <c r="L2759" s="31"/>
      <c r="M2759" s="31"/>
      <c r="N2759" s="31"/>
      <c r="O2759" s="31"/>
      <c r="P2759" s="31"/>
      <c r="Q2759" s="31"/>
      <c r="R2759" s="32">
        <v>0</v>
      </c>
      <c r="S2759" s="32">
        <v>0</v>
      </c>
    </row>
    <row r="2760" spans="1:19">
      <c r="B2760" s="4">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4">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4">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4">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4">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4">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4">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4">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4">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4">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4">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4">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4">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4">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4">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4">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4">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4">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4">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4">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4">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4">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4">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4">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4">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row>
    <row r="2785" spans="2:19">
      <c r="B2785" s="4">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4">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4">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4">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4">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4">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4">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4">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4">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4">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4">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4">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4">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4">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4">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4">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4">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4">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4">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4">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4">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4">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4">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4">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4">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4">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4">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4">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0</v>
      </c>
    </row>
    <row r="2854" spans="1:19">
      <c r="A2854" s="33"/>
      <c r="B2854" s="4">
        <v>2021</v>
      </c>
      <c r="C2854" s="31"/>
      <c r="D2854" s="31"/>
      <c r="E2854" s="31"/>
      <c r="F2854" s="31"/>
      <c r="G2854" s="31"/>
      <c r="H2854" s="31"/>
      <c r="I2854" s="31"/>
      <c r="J2854" s="31"/>
      <c r="K2854" s="31"/>
      <c r="L2854" s="31"/>
      <c r="M2854" s="31"/>
      <c r="N2854" s="31"/>
      <c r="O2854" s="31"/>
      <c r="P2854" s="31"/>
      <c r="Q2854" s="31"/>
      <c r="R2854" s="32">
        <v>0</v>
      </c>
      <c r="S2854" s="32">
        <v>0</v>
      </c>
    </row>
    <row r="2855" spans="1:19">
      <c r="B2855" s="4">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4">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4">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4">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4">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4">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4">
        <v>2014</v>
      </c>
      <c r="C2861" s="31"/>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4">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4">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4">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4">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4">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4">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4">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4">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4">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row>
    <row r="2871" spans="2:19">
      <c r="B2871" s="4">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4">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4">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4">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4">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4">
        <v>1999</v>
      </c>
      <c r="C2876" s="32">
        <v>0</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v>0</v>
      </c>
    </row>
    <row r="2877" spans="2:19">
      <c r="B2877" s="4">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v>0</v>
      </c>
    </row>
    <row r="2878" spans="2:19">
      <c r="B2878" s="4">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row>
    <row r="2879" spans="2:19">
      <c r="B2879" s="4">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v>0</v>
      </c>
    </row>
    <row r="2880" spans="2:19">
      <c r="B2880" s="4">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4">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4">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4">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4">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4">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4">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0</v>
      </c>
      <c r="D2946" s="6">
        <f>SUM(D2868:D2945)</f>
        <v>0</v>
      </c>
      <c r="E2946" s="6">
        <f>SUM(E2867:E2945)</f>
        <v>0</v>
      </c>
      <c r="F2946" s="6">
        <f>SUM(F2866:F2945)</f>
        <v>0</v>
      </c>
      <c r="G2946" s="6">
        <f>SUM(G2865:G2945)</f>
        <v>0</v>
      </c>
      <c r="H2946" s="6">
        <f>SUM(H2859:H2945)</f>
        <v>0</v>
      </c>
      <c r="I2946" s="6">
        <f>SUM(I2859:I2945)</f>
        <v>0</v>
      </c>
      <c r="J2946" s="6">
        <f t="shared" ref="J2946" si="57">SUM(J2859:J2945)</f>
        <v>0</v>
      </c>
      <c r="K2946" s="6">
        <f>SUM(K2859:K2945)</f>
        <v>0</v>
      </c>
      <c r="L2946" s="6">
        <f t="shared" ref="L2946" si="58">SUM(L2859:L2945)</f>
        <v>0</v>
      </c>
      <c r="M2946" s="9">
        <f>SUM(M2859:M2945)</f>
        <v>0</v>
      </c>
      <c r="N2946" s="9">
        <f>SUM(N2854:N2945)</f>
        <v>0</v>
      </c>
      <c r="O2946" s="9">
        <f>SUM(O2854:O2945)</f>
        <v>0</v>
      </c>
      <c r="P2946" s="9">
        <f>SUM(P2854:P2945)</f>
        <v>0</v>
      </c>
      <c r="Q2946" s="9">
        <f>SUM(Q2854:Q2945)</f>
        <v>0</v>
      </c>
      <c r="R2946" s="9">
        <f>SUM(R2853:R2945)</f>
        <v>0</v>
      </c>
      <c r="S2946" s="9">
        <f>SUM(S2853:S2945)</f>
        <v>0</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0</v>
      </c>
    </row>
    <row r="2949" spans="1:19">
      <c r="A2949" s="33"/>
      <c r="B2949" s="4">
        <v>2021</v>
      </c>
      <c r="C2949" s="31"/>
      <c r="D2949" s="31"/>
      <c r="E2949" s="31"/>
      <c r="F2949" s="31"/>
      <c r="G2949" s="31"/>
      <c r="H2949" s="31"/>
      <c r="I2949" s="31"/>
      <c r="J2949" s="31"/>
      <c r="K2949" s="31"/>
      <c r="L2949" s="31"/>
      <c r="M2949" s="31"/>
      <c r="N2949" s="31"/>
      <c r="O2949" s="31"/>
      <c r="P2949" s="31"/>
      <c r="Q2949" s="31"/>
      <c r="R2949" s="32">
        <v>0</v>
      </c>
      <c r="S2949" s="32">
        <v>0</v>
      </c>
    </row>
    <row r="2950" spans="1:19">
      <c r="B2950" s="4">
        <v>2020</v>
      </c>
      <c r="C2950" s="31"/>
      <c r="D2950" s="31"/>
      <c r="E2950" s="31"/>
      <c r="F2950" s="31"/>
      <c r="G2950" s="31"/>
      <c r="H2950" s="31"/>
      <c r="I2950" s="31"/>
      <c r="J2950" s="31"/>
      <c r="K2950" s="31"/>
      <c r="L2950" s="31"/>
      <c r="M2950" s="31"/>
      <c r="N2950" s="31"/>
      <c r="O2950" s="31"/>
      <c r="P2950" s="31"/>
      <c r="Q2950" s="32">
        <v>0</v>
      </c>
      <c r="R2950" s="32">
        <v>0</v>
      </c>
      <c r="S2950" s="32">
        <v>0</v>
      </c>
    </row>
    <row r="2951" spans="1:19">
      <c r="A2951" s="35"/>
      <c r="B2951" s="4">
        <v>2019</v>
      </c>
      <c r="C2951" s="31"/>
      <c r="D2951" s="31"/>
      <c r="E2951" s="31"/>
      <c r="F2951" s="31"/>
      <c r="G2951" s="31"/>
      <c r="H2951" s="31"/>
      <c r="I2951" s="31"/>
      <c r="J2951" s="31"/>
      <c r="K2951" s="31"/>
      <c r="L2951" s="31"/>
      <c r="M2951" s="31"/>
      <c r="N2951" s="31"/>
      <c r="O2951" s="31"/>
      <c r="P2951" s="32">
        <v>0</v>
      </c>
      <c r="Q2951" s="32">
        <v>0</v>
      </c>
      <c r="R2951" s="32">
        <v>0</v>
      </c>
      <c r="S2951" s="32">
        <v>0</v>
      </c>
    </row>
    <row r="2952" spans="1:19">
      <c r="A2952" s="35"/>
      <c r="B2952" s="4">
        <v>2018</v>
      </c>
      <c r="C2952" s="31"/>
      <c r="D2952" s="31"/>
      <c r="E2952" s="31"/>
      <c r="F2952" s="31"/>
      <c r="G2952" s="31"/>
      <c r="H2952" s="31"/>
      <c r="I2952" s="31"/>
      <c r="J2952" s="31"/>
      <c r="K2952" s="31"/>
      <c r="L2952" s="31"/>
      <c r="M2952" s="31"/>
      <c r="N2952" s="31"/>
      <c r="O2952" s="32">
        <v>0</v>
      </c>
      <c r="P2952" s="32">
        <v>0</v>
      </c>
      <c r="Q2952" s="32">
        <v>0</v>
      </c>
      <c r="R2952" s="32">
        <v>0</v>
      </c>
      <c r="S2952" s="32">
        <v>0</v>
      </c>
    </row>
    <row r="2953" spans="1:19">
      <c r="A2953" s="35"/>
      <c r="B2953" s="4">
        <v>2017</v>
      </c>
      <c r="C2953" s="31"/>
      <c r="D2953" s="31"/>
      <c r="E2953" s="31"/>
      <c r="F2953" s="31"/>
      <c r="G2953" s="31"/>
      <c r="H2953" s="31"/>
      <c r="I2953" s="31"/>
      <c r="J2953" s="31"/>
      <c r="K2953" s="31"/>
      <c r="L2953" s="31"/>
      <c r="M2953" s="31"/>
      <c r="N2953" s="32">
        <v>0</v>
      </c>
      <c r="O2953" s="32">
        <v>0</v>
      </c>
      <c r="P2953" s="32">
        <v>0</v>
      </c>
      <c r="Q2953" s="32">
        <v>0</v>
      </c>
      <c r="R2953" s="32">
        <v>0</v>
      </c>
      <c r="S2953" s="32">
        <v>0</v>
      </c>
    </row>
    <row r="2954" spans="1:19">
      <c r="B2954" s="4">
        <v>2016</v>
      </c>
      <c r="C2954" s="31"/>
      <c r="D2954" s="31"/>
      <c r="E2954" s="31"/>
      <c r="F2954" s="31"/>
      <c r="G2954" s="31"/>
      <c r="H2954" s="31"/>
      <c r="I2954" s="31"/>
      <c r="J2954" s="31"/>
      <c r="K2954" s="31"/>
      <c r="L2954" s="31"/>
      <c r="M2954" s="32">
        <v>0</v>
      </c>
      <c r="N2954" s="32">
        <v>0</v>
      </c>
      <c r="O2954" s="32">
        <v>0</v>
      </c>
      <c r="P2954" s="32">
        <v>0</v>
      </c>
      <c r="Q2954" s="32">
        <v>0</v>
      </c>
      <c r="R2954" s="32">
        <v>0</v>
      </c>
      <c r="S2954" s="32">
        <v>0</v>
      </c>
    </row>
    <row r="2955" spans="1:19">
      <c r="B2955" s="4">
        <v>2015</v>
      </c>
      <c r="C2955" s="31"/>
      <c r="D2955" s="31"/>
      <c r="E2955" s="31"/>
      <c r="F2955" s="31"/>
      <c r="G2955" s="31"/>
      <c r="H2955" s="31"/>
      <c r="I2955" s="31"/>
      <c r="J2955" s="31"/>
      <c r="K2955" s="31"/>
      <c r="L2955" s="32">
        <v>0</v>
      </c>
      <c r="M2955" s="32">
        <v>0</v>
      </c>
      <c r="N2955" s="32">
        <v>0</v>
      </c>
      <c r="O2955" s="32">
        <v>0</v>
      </c>
      <c r="P2955" s="32">
        <v>0</v>
      </c>
      <c r="Q2955" s="32">
        <v>0</v>
      </c>
      <c r="R2955" s="32">
        <v>0</v>
      </c>
      <c r="S2955" s="32">
        <v>0</v>
      </c>
    </row>
    <row r="2956" spans="1:19">
      <c r="B2956" s="4">
        <v>2014</v>
      </c>
      <c r="C2956" s="31"/>
      <c r="D2956" s="31"/>
      <c r="E2956" s="31"/>
      <c r="F2956" s="31"/>
      <c r="G2956" s="31"/>
      <c r="H2956" s="31"/>
      <c r="I2956" s="31"/>
      <c r="J2956" s="31"/>
      <c r="K2956" s="32">
        <v>0</v>
      </c>
      <c r="L2956" s="32">
        <v>0</v>
      </c>
      <c r="M2956" s="32">
        <v>0</v>
      </c>
      <c r="N2956" s="32">
        <v>0</v>
      </c>
      <c r="O2956" s="32">
        <v>0</v>
      </c>
      <c r="P2956" s="32">
        <v>0</v>
      </c>
      <c r="Q2956" s="32">
        <v>0</v>
      </c>
      <c r="R2956" s="32">
        <v>0</v>
      </c>
      <c r="S2956" s="32">
        <v>0</v>
      </c>
    </row>
    <row r="2957" spans="1:19">
      <c r="B2957" s="4">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v>0</v>
      </c>
    </row>
    <row r="2958" spans="1:19">
      <c r="B2958" s="4">
        <v>2012</v>
      </c>
      <c r="C2958" s="31"/>
      <c r="D2958" s="31"/>
      <c r="E2958" s="31"/>
      <c r="F2958" s="31"/>
      <c r="G2958" s="31"/>
      <c r="H2958" s="31"/>
      <c r="I2958" s="32">
        <v>0</v>
      </c>
      <c r="J2958" s="32">
        <v>0</v>
      </c>
      <c r="K2958" s="32">
        <v>0</v>
      </c>
      <c r="L2958" s="32">
        <v>0</v>
      </c>
      <c r="M2958" s="32">
        <v>0</v>
      </c>
      <c r="N2958" s="32">
        <v>0</v>
      </c>
      <c r="O2958" s="32">
        <v>0</v>
      </c>
      <c r="P2958" s="32">
        <v>0</v>
      </c>
      <c r="Q2958" s="32">
        <v>0</v>
      </c>
      <c r="R2958" s="32">
        <v>0</v>
      </c>
      <c r="S2958" s="32">
        <v>0</v>
      </c>
    </row>
    <row r="2959" spans="1:19">
      <c r="B2959" s="4">
        <v>2011</v>
      </c>
      <c r="C2959" s="31"/>
      <c r="D2959" s="31"/>
      <c r="E2959" s="31"/>
      <c r="F2959" s="31"/>
      <c r="G2959" s="31"/>
      <c r="H2959" s="32">
        <v>0</v>
      </c>
      <c r="I2959" s="32">
        <v>0</v>
      </c>
      <c r="J2959" s="32">
        <v>0</v>
      </c>
      <c r="K2959" s="32">
        <v>0</v>
      </c>
      <c r="L2959" s="32">
        <v>0</v>
      </c>
      <c r="M2959" s="32">
        <v>0</v>
      </c>
      <c r="N2959" s="32">
        <v>0</v>
      </c>
      <c r="O2959" s="32">
        <v>0</v>
      </c>
      <c r="P2959" s="32">
        <v>0</v>
      </c>
      <c r="Q2959" s="32">
        <v>0</v>
      </c>
      <c r="R2959" s="32">
        <v>0</v>
      </c>
      <c r="S2959" s="32">
        <v>0</v>
      </c>
    </row>
    <row r="2960" spans="1:19">
      <c r="B2960" s="4">
        <v>2010</v>
      </c>
      <c r="C2960" s="31"/>
      <c r="D2960" s="31"/>
      <c r="E2960" s="31"/>
      <c r="F2960" s="31"/>
      <c r="G2960" s="32">
        <v>0</v>
      </c>
      <c r="H2960" s="32">
        <v>0</v>
      </c>
      <c r="I2960" s="32">
        <v>0</v>
      </c>
      <c r="J2960" s="32">
        <v>0</v>
      </c>
      <c r="K2960" s="32">
        <v>0</v>
      </c>
      <c r="L2960" s="32">
        <v>0</v>
      </c>
      <c r="M2960" s="32">
        <v>0</v>
      </c>
      <c r="N2960" s="32">
        <v>0</v>
      </c>
      <c r="O2960" s="32">
        <v>0</v>
      </c>
      <c r="P2960" s="32">
        <v>0</v>
      </c>
      <c r="Q2960" s="32">
        <v>0</v>
      </c>
      <c r="R2960" s="32">
        <v>0</v>
      </c>
      <c r="S2960" s="32">
        <v>0</v>
      </c>
    </row>
    <row r="2961" spans="2:19">
      <c r="B2961" s="4">
        <v>2009</v>
      </c>
      <c r="C2961" s="31"/>
      <c r="D2961" s="31"/>
      <c r="E2961" s="31"/>
      <c r="F2961" s="32">
        <v>0</v>
      </c>
      <c r="G2961" s="32">
        <v>0</v>
      </c>
      <c r="H2961" s="32">
        <v>0</v>
      </c>
      <c r="I2961" s="32">
        <v>0</v>
      </c>
      <c r="J2961" s="32">
        <v>0</v>
      </c>
      <c r="K2961" s="32">
        <v>0</v>
      </c>
      <c r="L2961" s="32">
        <v>0</v>
      </c>
      <c r="M2961" s="32">
        <v>0</v>
      </c>
      <c r="N2961" s="32">
        <v>0</v>
      </c>
      <c r="O2961" s="32">
        <v>0</v>
      </c>
      <c r="P2961" s="32">
        <v>0</v>
      </c>
      <c r="Q2961" s="32">
        <v>0</v>
      </c>
      <c r="R2961" s="32">
        <v>0</v>
      </c>
      <c r="S2961" s="32">
        <v>0</v>
      </c>
    </row>
    <row r="2962" spans="2:19">
      <c r="B2962" s="4">
        <v>2008</v>
      </c>
      <c r="C2962" s="31"/>
      <c r="D2962" s="31"/>
      <c r="E2962" s="32">
        <v>0</v>
      </c>
      <c r="F2962" s="32">
        <v>0</v>
      </c>
      <c r="G2962" s="32">
        <v>0</v>
      </c>
      <c r="H2962" s="32">
        <v>0</v>
      </c>
      <c r="I2962" s="32">
        <v>0</v>
      </c>
      <c r="J2962" s="32">
        <v>0</v>
      </c>
      <c r="K2962" s="32">
        <v>0</v>
      </c>
      <c r="L2962" s="32">
        <v>0</v>
      </c>
      <c r="M2962" s="32">
        <v>0</v>
      </c>
      <c r="N2962" s="32">
        <v>0</v>
      </c>
      <c r="O2962" s="32">
        <v>0</v>
      </c>
      <c r="P2962" s="32">
        <v>0</v>
      </c>
      <c r="Q2962" s="32">
        <v>0</v>
      </c>
      <c r="R2962" s="32">
        <v>0</v>
      </c>
      <c r="S2962" s="32">
        <v>0</v>
      </c>
    </row>
    <row r="2963" spans="2:19">
      <c r="B2963" s="4">
        <v>2007</v>
      </c>
      <c r="C2963" s="31"/>
      <c r="D2963" s="32">
        <v>0</v>
      </c>
      <c r="E2963" s="32">
        <v>0</v>
      </c>
      <c r="F2963" s="32">
        <v>0</v>
      </c>
      <c r="G2963" s="32">
        <v>0</v>
      </c>
      <c r="H2963" s="32">
        <v>0</v>
      </c>
      <c r="I2963" s="32">
        <v>0</v>
      </c>
      <c r="J2963" s="32">
        <v>0</v>
      </c>
      <c r="K2963" s="32">
        <v>0</v>
      </c>
      <c r="L2963" s="32">
        <v>0</v>
      </c>
      <c r="M2963" s="32">
        <v>0</v>
      </c>
      <c r="N2963" s="32">
        <v>0</v>
      </c>
      <c r="O2963" s="32">
        <v>0</v>
      </c>
      <c r="P2963" s="32">
        <v>0</v>
      </c>
      <c r="Q2963" s="32">
        <v>0</v>
      </c>
      <c r="R2963" s="32">
        <v>0</v>
      </c>
      <c r="S2963" s="32">
        <v>0</v>
      </c>
    </row>
    <row r="2964" spans="2:19">
      <c r="B2964" s="4">
        <v>2006</v>
      </c>
      <c r="C2964" s="32">
        <v>0</v>
      </c>
      <c r="D2964" s="32">
        <v>0</v>
      </c>
      <c r="E2964" s="32">
        <v>0</v>
      </c>
      <c r="F2964" s="32">
        <v>0</v>
      </c>
      <c r="G2964" s="32">
        <v>0</v>
      </c>
      <c r="H2964" s="32">
        <v>0</v>
      </c>
      <c r="I2964" s="32">
        <v>0</v>
      </c>
      <c r="J2964" s="32">
        <v>0</v>
      </c>
      <c r="K2964" s="32">
        <v>0</v>
      </c>
      <c r="L2964" s="32">
        <v>0</v>
      </c>
      <c r="M2964" s="32">
        <v>0</v>
      </c>
      <c r="N2964" s="32">
        <v>0</v>
      </c>
      <c r="O2964" s="32">
        <v>0</v>
      </c>
      <c r="P2964" s="32">
        <v>0</v>
      </c>
      <c r="Q2964" s="32">
        <v>0</v>
      </c>
      <c r="R2964" s="32">
        <v>0</v>
      </c>
      <c r="S2964" s="32">
        <v>0</v>
      </c>
    </row>
    <row r="2965" spans="2:19">
      <c r="B2965" s="4">
        <v>2005</v>
      </c>
      <c r="C2965" s="32">
        <v>0</v>
      </c>
      <c r="D2965" s="32">
        <v>0</v>
      </c>
      <c r="E2965" s="32">
        <v>0</v>
      </c>
      <c r="F2965" s="32">
        <v>0</v>
      </c>
      <c r="G2965" s="32">
        <v>0</v>
      </c>
      <c r="H2965" s="32">
        <v>0</v>
      </c>
      <c r="I2965" s="32">
        <v>0</v>
      </c>
      <c r="J2965" s="32">
        <v>0</v>
      </c>
      <c r="K2965" s="32">
        <v>0</v>
      </c>
      <c r="L2965" s="32">
        <v>0</v>
      </c>
      <c r="M2965" s="32">
        <v>0</v>
      </c>
      <c r="N2965" s="32">
        <v>0</v>
      </c>
      <c r="O2965" s="32">
        <v>0</v>
      </c>
      <c r="P2965" s="32">
        <v>0</v>
      </c>
      <c r="Q2965" s="32">
        <v>0</v>
      </c>
      <c r="R2965" s="32">
        <v>0</v>
      </c>
      <c r="S2965" s="32">
        <v>0</v>
      </c>
    </row>
    <row r="2966" spans="2:19">
      <c r="B2966" s="4">
        <v>2004</v>
      </c>
      <c r="C2966" s="32">
        <v>0</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v>0</v>
      </c>
    </row>
    <row r="2967" spans="2:19">
      <c r="B2967" s="4">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row>
    <row r="2968" spans="2:19">
      <c r="B2968" s="4">
        <v>2002</v>
      </c>
      <c r="C2968" s="32">
        <v>0</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v>0</v>
      </c>
    </row>
    <row r="2969" spans="2:19">
      <c r="B2969" s="4">
        <v>2001</v>
      </c>
      <c r="C2969" s="32">
        <v>0</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v>0</v>
      </c>
    </row>
    <row r="2970" spans="2:19">
      <c r="B2970" s="4">
        <v>2000</v>
      </c>
      <c r="C2970" s="32">
        <v>0</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v>0</v>
      </c>
    </row>
    <row r="2971" spans="2:19">
      <c r="B2971" s="4">
        <v>1999</v>
      </c>
      <c r="C2971" s="32">
        <v>0</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v>0</v>
      </c>
    </row>
    <row r="2972" spans="2:19">
      <c r="B2972" s="4">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v>0</v>
      </c>
    </row>
    <row r="2973" spans="2:19">
      <c r="B2973" s="4">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v>0</v>
      </c>
    </row>
    <row r="2974" spans="2:19">
      <c r="B2974" s="4">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v>0</v>
      </c>
    </row>
    <row r="2975" spans="2:19">
      <c r="B2975" s="4">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v>0</v>
      </c>
    </row>
    <row r="2976" spans="2:19">
      <c r="B2976" s="4">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v>0</v>
      </c>
    </row>
    <row r="2977" spans="2:19">
      <c r="B2977" s="4">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4">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4">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4">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4">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4">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4">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4">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4">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4">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4">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4">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4">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4">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4">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4">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4">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4">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4">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4">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4">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4">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4">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4">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4">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4">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4">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4">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4">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4">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4">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4">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4">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4">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4">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4">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4">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4">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4">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4">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4">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4">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4">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4">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4">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4">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4">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4">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4">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4">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4">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4">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4">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4">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4">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4">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4">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4">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2" t="s">
        <v>134</v>
      </c>
      <c r="B3041" s="5" t="s">
        <v>10</v>
      </c>
      <c r="C3041" s="9">
        <f>SUM(C2964:C3040)</f>
        <v>0</v>
      </c>
      <c r="D3041" s="9">
        <f>SUM(D2963:D3040)</f>
        <v>0</v>
      </c>
      <c r="E3041" s="9">
        <f>SUM(E2962:E3040)</f>
        <v>0</v>
      </c>
      <c r="F3041" s="9">
        <f>SUM(F2961:F3040)</f>
        <v>0</v>
      </c>
      <c r="G3041" s="9">
        <f>SUM(G2960:G3040)</f>
        <v>0</v>
      </c>
      <c r="H3041" s="9">
        <f>SUM(H2954:H3040)</f>
        <v>0</v>
      </c>
      <c r="I3041" s="9">
        <f>SUM(I2954:I3040)</f>
        <v>0</v>
      </c>
      <c r="J3041" s="9">
        <f t="shared" ref="J3041" si="59">SUM(J2954:J3040)</f>
        <v>0</v>
      </c>
      <c r="K3041" s="9">
        <f>SUM(K2954:K3040)</f>
        <v>0</v>
      </c>
      <c r="L3041" s="9">
        <f t="shared" ref="L3041" si="60">SUM(L2954:L3040)</f>
        <v>0</v>
      </c>
      <c r="M3041" s="9">
        <f>SUM(M2954:M3040)</f>
        <v>0</v>
      </c>
      <c r="N3041" s="9">
        <f>SUM(N2949:N3040)</f>
        <v>0</v>
      </c>
      <c r="O3041" s="9">
        <f>SUM(O2949:O3040)</f>
        <v>0</v>
      </c>
      <c r="P3041" s="9">
        <f>SUM(P2949:P3040)</f>
        <v>0</v>
      </c>
      <c r="Q3041" s="9">
        <f>SUM(Q2949:Q3040)</f>
        <v>0</v>
      </c>
      <c r="R3041" s="9">
        <f>SUM(R2948:R3040)</f>
        <v>0</v>
      </c>
      <c r="S3041" s="9">
        <f>SUM(S2948:S3040)</f>
        <v>0</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4">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4">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4">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4">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4">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4">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4">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4">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4">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4">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4">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4">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4">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4">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4">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4">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4">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4">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4">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4">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0</v>
      </c>
    </row>
    <row r="3139" spans="1:19">
      <c r="A3139" s="33"/>
      <c r="B3139" s="4">
        <v>2021</v>
      </c>
      <c r="C3139" s="31"/>
      <c r="D3139" s="31"/>
      <c r="E3139" s="31"/>
      <c r="F3139" s="31"/>
      <c r="G3139" s="31"/>
      <c r="H3139" s="31"/>
      <c r="I3139" s="31"/>
      <c r="J3139" s="31"/>
      <c r="K3139" s="31"/>
      <c r="L3139" s="31"/>
      <c r="M3139" s="31"/>
      <c r="N3139" s="31"/>
      <c r="O3139" s="31"/>
      <c r="P3139" s="31"/>
      <c r="Q3139" s="31"/>
      <c r="R3139" s="32">
        <v>0</v>
      </c>
      <c r="S3139" s="32">
        <v>0</v>
      </c>
    </row>
    <row r="3140" spans="1:19">
      <c r="B3140" s="4">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4">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4">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4">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4">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4">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4">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4">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4">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4">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4">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4">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4">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v>0</v>
      </c>
    </row>
    <row r="3153" spans="2:19">
      <c r="B3153" s="4">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4">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4">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4">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4">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4">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4">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4">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4">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4">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4">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4">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row>
    <row r="3165" spans="2:19">
      <c r="B3165" s="4">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4">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4">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4">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4">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4">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row>
    <row r="3171" spans="2:19">
      <c r="B3171" s="4">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4">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4">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4">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4">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4">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4">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4">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4">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4">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4">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4">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4">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4">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4">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4">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4">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4">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4">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4">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4">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4">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4">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4">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0</v>
      </c>
      <c r="D3231" s="9">
        <f>SUM(D3153:D3230)</f>
        <v>0</v>
      </c>
      <c r="E3231" s="9">
        <f>SUM(E3152:E3230)</f>
        <v>0</v>
      </c>
      <c r="F3231" s="9">
        <f>SUM(F3151:F3230)</f>
        <v>0</v>
      </c>
      <c r="G3231" s="9">
        <f>SUM(G3150:G3230)</f>
        <v>0</v>
      </c>
      <c r="H3231" s="9">
        <f>SUM(H3144:H3230)</f>
        <v>0</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0</v>
      </c>
    </row>
    <row r="3234" spans="1:19">
      <c r="A3234" s="33"/>
      <c r="B3234" s="4">
        <v>2021</v>
      </c>
      <c r="C3234" s="31"/>
      <c r="D3234" s="31"/>
      <c r="E3234" s="31"/>
      <c r="F3234" s="31"/>
      <c r="G3234" s="31"/>
      <c r="H3234" s="31"/>
      <c r="I3234" s="31"/>
      <c r="J3234" s="31"/>
      <c r="K3234" s="31"/>
      <c r="L3234" s="31"/>
      <c r="M3234" s="31"/>
      <c r="N3234" s="31"/>
      <c r="O3234" s="31"/>
      <c r="P3234" s="31"/>
      <c r="Q3234" s="31"/>
      <c r="R3234" s="32">
        <v>0</v>
      </c>
      <c r="S3234" s="32">
        <v>0</v>
      </c>
    </row>
    <row r="3235" spans="1:19">
      <c r="B3235" s="4">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4">
        <v>2019</v>
      </c>
      <c r="C3236" s="31"/>
      <c r="D3236" s="31"/>
      <c r="E3236" s="31"/>
      <c r="F3236" s="31"/>
      <c r="G3236" s="31"/>
      <c r="H3236" s="31"/>
      <c r="I3236" s="31"/>
      <c r="J3236" s="31"/>
      <c r="K3236" s="31"/>
      <c r="L3236" s="31"/>
      <c r="M3236" s="31"/>
      <c r="N3236" s="31"/>
      <c r="O3236" s="31"/>
      <c r="P3236" s="32">
        <v>0</v>
      </c>
      <c r="Q3236" s="32">
        <v>0</v>
      </c>
      <c r="R3236" s="32">
        <v>0</v>
      </c>
      <c r="S3236" s="32">
        <v>0</v>
      </c>
    </row>
    <row r="3237" spans="1:19">
      <c r="A3237" s="35"/>
      <c r="B3237" s="4">
        <v>2018</v>
      </c>
      <c r="C3237" s="31"/>
      <c r="D3237" s="31"/>
      <c r="E3237" s="31"/>
      <c r="F3237" s="31"/>
      <c r="G3237" s="31"/>
      <c r="H3237" s="31"/>
      <c r="I3237" s="31"/>
      <c r="J3237" s="31"/>
      <c r="K3237" s="31"/>
      <c r="L3237" s="31"/>
      <c r="M3237" s="31"/>
      <c r="N3237" s="31"/>
      <c r="O3237" s="32">
        <v>0</v>
      </c>
      <c r="P3237" s="32">
        <v>0</v>
      </c>
      <c r="Q3237" s="32">
        <v>0</v>
      </c>
      <c r="R3237" s="32">
        <v>0</v>
      </c>
      <c r="S3237" s="32">
        <v>0</v>
      </c>
    </row>
    <row r="3238" spans="1:19">
      <c r="A3238" s="35"/>
      <c r="B3238" s="4">
        <v>2017</v>
      </c>
      <c r="C3238" s="31"/>
      <c r="D3238" s="31"/>
      <c r="E3238" s="31"/>
      <c r="F3238" s="31"/>
      <c r="G3238" s="31"/>
      <c r="H3238" s="31"/>
      <c r="I3238" s="31"/>
      <c r="J3238" s="31"/>
      <c r="K3238" s="31"/>
      <c r="L3238" s="31"/>
      <c r="M3238" s="31"/>
      <c r="N3238" s="32">
        <v>0</v>
      </c>
      <c r="O3238" s="32">
        <v>0</v>
      </c>
      <c r="P3238" s="32">
        <v>0</v>
      </c>
      <c r="Q3238" s="32">
        <v>0</v>
      </c>
      <c r="R3238" s="32">
        <v>0</v>
      </c>
      <c r="S3238" s="32">
        <v>0</v>
      </c>
    </row>
    <row r="3239" spans="1:19">
      <c r="B3239" s="4">
        <v>2016</v>
      </c>
      <c r="C3239" s="31"/>
      <c r="D3239" s="31"/>
      <c r="E3239" s="31"/>
      <c r="F3239" s="31"/>
      <c r="G3239" s="31"/>
      <c r="H3239" s="31"/>
      <c r="I3239" s="31"/>
      <c r="J3239" s="31"/>
      <c r="K3239" s="31"/>
      <c r="L3239" s="31"/>
      <c r="M3239" s="32">
        <v>0</v>
      </c>
      <c r="N3239" s="32">
        <v>0</v>
      </c>
      <c r="O3239" s="32">
        <v>0</v>
      </c>
      <c r="P3239" s="32">
        <v>0</v>
      </c>
      <c r="Q3239" s="32">
        <v>0</v>
      </c>
      <c r="R3239" s="32">
        <v>0</v>
      </c>
      <c r="S3239" s="32">
        <v>0</v>
      </c>
    </row>
    <row r="3240" spans="1:19">
      <c r="B3240" s="4">
        <v>2015</v>
      </c>
      <c r="C3240" s="31"/>
      <c r="D3240" s="31"/>
      <c r="E3240" s="31"/>
      <c r="F3240" s="31"/>
      <c r="G3240" s="31"/>
      <c r="H3240" s="31"/>
      <c r="I3240" s="31"/>
      <c r="J3240" s="31"/>
      <c r="K3240" s="31"/>
      <c r="L3240" s="32">
        <v>0</v>
      </c>
      <c r="M3240" s="32">
        <v>0</v>
      </c>
      <c r="N3240" s="32">
        <v>0</v>
      </c>
      <c r="O3240" s="32">
        <v>0</v>
      </c>
      <c r="P3240" s="32">
        <v>0</v>
      </c>
      <c r="Q3240" s="32">
        <v>0</v>
      </c>
      <c r="R3240" s="32">
        <v>0</v>
      </c>
      <c r="S3240" s="32">
        <v>0</v>
      </c>
    </row>
    <row r="3241" spans="1:19">
      <c r="B3241" s="4">
        <v>2014</v>
      </c>
      <c r="C3241" s="31"/>
      <c r="D3241" s="31"/>
      <c r="E3241" s="31"/>
      <c r="F3241" s="31"/>
      <c r="G3241" s="31"/>
      <c r="H3241" s="31"/>
      <c r="I3241" s="31"/>
      <c r="J3241" s="31"/>
      <c r="K3241" s="32">
        <v>0</v>
      </c>
      <c r="L3241" s="32">
        <v>0</v>
      </c>
      <c r="M3241" s="32">
        <v>0</v>
      </c>
      <c r="N3241" s="32">
        <v>0</v>
      </c>
      <c r="O3241" s="32">
        <v>0</v>
      </c>
      <c r="P3241" s="32">
        <v>0</v>
      </c>
      <c r="Q3241" s="32">
        <v>0</v>
      </c>
      <c r="R3241" s="32">
        <v>0</v>
      </c>
      <c r="S3241" s="32">
        <v>0</v>
      </c>
    </row>
    <row r="3242" spans="1:19">
      <c r="B3242" s="4">
        <v>2013</v>
      </c>
      <c r="C3242" s="31"/>
      <c r="D3242" s="31"/>
      <c r="E3242" s="31"/>
      <c r="F3242" s="31"/>
      <c r="G3242" s="31"/>
      <c r="H3242" s="31"/>
      <c r="I3242" s="31"/>
      <c r="J3242" s="32">
        <v>0</v>
      </c>
      <c r="K3242" s="32">
        <v>0</v>
      </c>
      <c r="L3242" s="32">
        <v>0</v>
      </c>
      <c r="M3242" s="32">
        <v>0</v>
      </c>
      <c r="N3242" s="32">
        <v>0</v>
      </c>
      <c r="O3242" s="32">
        <v>0</v>
      </c>
      <c r="P3242" s="32">
        <v>0</v>
      </c>
      <c r="Q3242" s="32">
        <v>0</v>
      </c>
      <c r="R3242" s="32">
        <v>0</v>
      </c>
      <c r="S3242" s="32">
        <v>0</v>
      </c>
    </row>
    <row r="3243" spans="1:19">
      <c r="B3243" s="4">
        <v>2012</v>
      </c>
      <c r="C3243" s="31"/>
      <c r="D3243" s="31"/>
      <c r="E3243" s="31"/>
      <c r="F3243" s="31"/>
      <c r="G3243" s="31"/>
      <c r="H3243" s="31"/>
      <c r="I3243" s="32">
        <v>0</v>
      </c>
      <c r="J3243" s="32">
        <v>0</v>
      </c>
      <c r="K3243" s="32">
        <v>0</v>
      </c>
      <c r="L3243" s="32">
        <v>0</v>
      </c>
      <c r="M3243" s="32">
        <v>0</v>
      </c>
      <c r="N3243" s="32">
        <v>0</v>
      </c>
      <c r="O3243" s="32">
        <v>0</v>
      </c>
      <c r="P3243" s="32">
        <v>0</v>
      </c>
      <c r="Q3243" s="32">
        <v>0</v>
      </c>
      <c r="R3243" s="32">
        <v>0</v>
      </c>
      <c r="S3243" s="32">
        <v>0</v>
      </c>
    </row>
    <row r="3244" spans="1:19">
      <c r="B3244" s="4">
        <v>2011</v>
      </c>
      <c r="C3244" s="31"/>
      <c r="D3244" s="31"/>
      <c r="E3244" s="31"/>
      <c r="F3244" s="31"/>
      <c r="G3244" s="31"/>
      <c r="H3244" s="32">
        <v>0</v>
      </c>
      <c r="I3244" s="32">
        <v>0</v>
      </c>
      <c r="J3244" s="32">
        <v>0</v>
      </c>
      <c r="K3244" s="32">
        <v>0</v>
      </c>
      <c r="L3244" s="32">
        <v>0</v>
      </c>
      <c r="M3244" s="32">
        <v>0</v>
      </c>
      <c r="N3244" s="32">
        <v>0</v>
      </c>
      <c r="O3244" s="32">
        <v>0</v>
      </c>
      <c r="P3244" s="32">
        <v>0</v>
      </c>
      <c r="Q3244" s="32">
        <v>0</v>
      </c>
      <c r="R3244" s="32">
        <v>0</v>
      </c>
      <c r="S3244" s="32">
        <v>0</v>
      </c>
    </row>
    <row r="3245" spans="1:19">
      <c r="B3245" s="4">
        <v>2010</v>
      </c>
      <c r="C3245" s="31"/>
      <c r="D3245" s="31"/>
      <c r="E3245" s="31"/>
      <c r="F3245" s="31"/>
      <c r="G3245" s="32">
        <v>0</v>
      </c>
      <c r="H3245" s="32">
        <v>0</v>
      </c>
      <c r="I3245" s="32">
        <v>0</v>
      </c>
      <c r="J3245" s="32">
        <v>0</v>
      </c>
      <c r="K3245" s="32">
        <v>0</v>
      </c>
      <c r="L3245" s="32">
        <v>0</v>
      </c>
      <c r="M3245" s="32">
        <v>0</v>
      </c>
      <c r="N3245" s="32">
        <v>0</v>
      </c>
      <c r="O3245" s="32">
        <v>0</v>
      </c>
      <c r="P3245" s="32">
        <v>0</v>
      </c>
      <c r="Q3245" s="32">
        <v>0</v>
      </c>
      <c r="R3245" s="32">
        <v>0</v>
      </c>
      <c r="S3245" s="32">
        <v>0</v>
      </c>
    </row>
    <row r="3246" spans="1:19">
      <c r="B3246" s="4">
        <v>2009</v>
      </c>
      <c r="C3246" s="31"/>
      <c r="D3246" s="31"/>
      <c r="E3246" s="31"/>
      <c r="F3246" s="32">
        <v>0</v>
      </c>
      <c r="G3246" s="32">
        <v>0</v>
      </c>
      <c r="H3246" s="32">
        <v>0</v>
      </c>
      <c r="I3246" s="32">
        <v>0</v>
      </c>
      <c r="J3246" s="32">
        <v>0</v>
      </c>
      <c r="K3246" s="32">
        <v>0</v>
      </c>
      <c r="L3246" s="32">
        <v>0</v>
      </c>
      <c r="M3246" s="32">
        <v>0</v>
      </c>
      <c r="N3246" s="32">
        <v>0</v>
      </c>
      <c r="O3246" s="32">
        <v>0</v>
      </c>
      <c r="P3246" s="32">
        <v>0</v>
      </c>
      <c r="Q3246" s="32">
        <v>0</v>
      </c>
      <c r="R3246" s="32">
        <v>0</v>
      </c>
      <c r="S3246" s="32">
        <v>0</v>
      </c>
    </row>
    <row r="3247" spans="1:19">
      <c r="B3247" s="4">
        <v>2008</v>
      </c>
      <c r="C3247" s="31"/>
      <c r="D3247" s="31"/>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v>0</v>
      </c>
    </row>
    <row r="3248" spans="1:19">
      <c r="B3248" s="4">
        <v>2007</v>
      </c>
      <c r="C3248" s="31"/>
      <c r="D3248" s="32">
        <v>0</v>
      </c>
      <c r="E3248" s="32">
        <v>0</v>
      </c>
      <c r="F3248" s="32">
        <v>0</v>
      </c>
      <c r="G3248" s="32">
        <v>0</v>
      </c>
      <c r="H3248" s="32">
        <v>0</v>
      </c>
      <c r="I3248" s="32">
        <v>0</v>
      </c>
      <c r="J3248" s="32">
        <v>0</v>
      </c>
      <c r="K3248" s="32">
        <v>0</v>
      </c>
      <c r="L3248" s="32">
        <v>0</v>
      </c>
      <c r="M3248" s="32">
        <v>0</v>
      </c>
      <c r="N3248" s="32">
        <v>0</v>
      </c>
      <c r="O3248" s="32">
        <v>0</v>
      </c>
      <c r="P3248" s="32">
        <v>0</v>
      </c>
      <c r="Q3248" s="32">
        <v>0</v>
      </c>
      <c r="R3248" s="32">
        <v>0</v>
      </c>
      <c r="S3248" s="32">
        <v>0</v>
      </c>
    </row>
    <row r="3249" spans="2:19">
      <c r="B3249" s="4">
        <v>2006</v>
      </c>
      <c r="C3249" s="32">
        <v>0</v>
      </c>
      <c r="D3249" s="32">
        <v>0</v>
      </c>
      <c r="E3249" s="32">
        <v>0</v>
      </c>
      <c r="F3249" s="32">
        <v>0</v>
      </c>
      <c r="G3249" s="32">
        <v>0</v>
      </c>
      <c r="H3249" s="32">
        <v>0</v>
      </c>
      <c r="I3249" s="32">
        <v>0</v>
      </c>
      <c r="J3249" s="32">
        <v>0</v>
      </c>
      <c r="K3249" s="32">
        <v>0</v>
      </c>
      <c r="L3249" s="32">
        <v>0</v>
      </c>
      <c r="M3249" s="32">
        <v>0</v>
      </c>
      <c r="N3249" s="32">
        <v>0</v>
      </c>
      <c r="O3249" s="32">
        <v>0</v>
      </c>
      <c r="P3249" s="32">
        <v>0</v>
      </c>
      <c r="Q3249" s="32">
        <v>0</v>
      </c>
      <c r="R3249" s="32">
        <v>0</v>
      </c>
      <c r="S3249" s="32">
        <v>0</v>
      </c>
    </row>
    <row r="3250" spans="2:19">
      <c r="B3250" s="4">
        <v>2005</v>
      </c>
      <c r="C3250" s="32">
        <v>0</v>
      </c>
      <c r="D3250" s="32">
        <v>0</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v>0</v>
      </c>
    </row>
    <row r="3251" spans="2:19">
      <c r="B3251" s="4">
        <v>2004</v>
      </c>
      <c r="C3251" s="32">
        <v>0</v>
      </c>
      <c r="D3251" s="32">
        <v>0</v>
      </c>
      <c r="E3251" s="32">
        <v>0</v>
      </c>
      <c r="F3251" s="32">
        <v>0</v>
      </c>
      <c r="G3251" s="32">
        <v>0</v>
      </c>
      <c r="H3251" s="32">
        <v>0</v>
      </c>
      <c r="I3251" s="32">
        <v>0</v>
      </c>
      <c r="J3251" s="32">
        <v>0</v>
      </c>
      <c r="K3251" s="32">
        <v>0</v>
      </c>
      <c r="L3251" s="32">
        <v>0</v>
      </c>
      <c r="M3251" s="32">
        <v>0</v>
      </c>
      <c r="N3251" s="32">
        <v>0</v>
      </c>
      <c r="O3251" s="32">
        <v>0</v>
      </c>
      <c r="P3251" s="32">
        <v>0</v>
      </c>
      <c r="Q3251" s="32">
        <v>0</v>
      </c>
      <c r="R3251" s="32">
        <v>0</v>
      </c>
      <c r="S3251" s="32">
        <v>0</v>
      </c>
    </row>
    <row r="3252" spans="2:19">
      <c r="B3252" s="4">
        <v>2003</v>
      </c>
      <c r="C3252" s="32">
        <v>0</v>
      </c>
      <c r="D3252" s="32">
        <v>0</v>
      </c>
      <c r="E3252" s="32">
        <v>0</v>
      </c>
      <c r="F3252" s="32">
        <v>0</v>
      </c>
      <c r="G3252" s="32">
        <v>0</v>
      </c>
      <c r="H3252" s="32">
        <v>0</v>
      </c>
      <c r="I3252" s="32">
        <v>0</v>
      </c>
      <c r="J3252" s="32">
        <v>0</v>
      </c>
      <c r="K3252" s="32">
        <v>0</v>
      </c>
      <c r="L3252" s="32">
        <v>0</v>
      </c>
      <c r="M3252" s="32">
        <v>0</v>
      </c>
      <c r="N3252" s="32">
        <v>0</v>
      </c>
      <c r="O3252" s="32">
        <v>0</v>
      </c>
      <c r="P3252" s="32">
        <v>0</v>
      </c>
      <c r="Q3252" s="32">
        <v>0</v>
      </c>
      <c r="R3252" s="32">
        <v>0</v>
      </c>
      <c r="S3252" s="32">
        <v>0</v>
      </c>
    </row>
    <row r="3253" spans="2:19">
      <c r="B3253" s="4">
        <v>2002</v>
      </c>
      <c r="C3253" s="32">
        <v>0</v>
      </c>
      <c r="D3253" s="32">
        <v>0</v>
      </c>
      <c r="E3253" s="32">
        <v>0</v>
      </c>
      <c r="F3253" s="32">
        <v>0</v>
      </c>
      <c r="G3253" s="32">
        <v>0</v>
      </c>
      <c r="H3253" s="32">
        <v>0</v>
      </c>
      <c r="I3253" s="32">
        <v>0</v>
      </c>
      <c r="J3253" s="32">
        <v>0</v>
      </c>
      <c r="K3253" s="32">
        <v>0</v>
      </c>
      <c r="L3253" s="32">
        <v>0</v>
      </c>
      <c r="M3253" s="32">
        <v>0</v>
      </c>
      <c r="N3253" s="32">
        <v>0</v>
      </c>
      <c r="O3253" s="32">
        <v>0</v>
      </c>
      <c r="P3253" s="32">
        <v>0</v>
      </c>
      <c r="Q3253" s="32">
        <v>0</v>
      </c>
      <c r="R3253" s="32">
        <v>0</v>
      </c>
      <c r="S3253" s="32">
        <v>0</v>
      </c>
    </row>
    <row r="3254" spans="2:19">
      <c r="B3254" s="4">
        <v>2001</v>
      </c>
      <c r="C3254" s="32">
        <v>0</v>
      </c>
      <c r="D3254" s="32">
        <v>0</v>
      </c>
      <c r="E3254" s="32">
        <v>0</v>
      </c>
      <c r="F3254" s="32">
        <v>0</v>
      </c>
      <c r="G3254" s="32">
        <v>0</v>
      </c>
      <c r="H3254" s="32">
        <v>0</v>
      </c>
      <c r="I3254" s="32">
        <v>0</v>
      </c>
      <c r="J3254" s="32">
        <v>0</v>
      </c>
      <c r="K3254" s="32">
        <v>0</v>
      </c>
      <c r="L3254" s="32">
        <v>0</v>
      </c>
      <c r="M3254" s="32">
        <v>0</v>
      </c>
      <c r="N3254" s="32">
        <v>0</v>
      </c>
      <c r="O3254" s="32">
        <v>0</v>
      </c>
      <c r="P3254" s="32">
        <v>0</v>
      </c>
      <c r="Q3254" s="32">
        <v>0</v>
      </c>
      <c r="R3254" s="32">
        <v>0</v>
      </c>
      <c r="S3254" s="32">
        <v>0</v>
      </c>
    </row>
    <row r="3255" spans="2:19">
      <c r="B3255" s="4">
        <v>2000</v>
      </c>
      <c r="C3255" s="32">
        <v>0</v>
      </c>
      <c r="D3255" s="32">
        <v>0</v>
      </c>
      <c r="E3255" s="32">
        <v>0</v>
      </c>
      <c r="F3255" s="32">
        <v>0</v>
      </c>
      <c r="G3255" s="32">
        <v>0</v>
      </c>
      <c r="H3255" s="32">
        <v>0</v>
      </c>
      <c r="I3255" s="32">
        <v>0</v>
      </c>
      <c r="J3255" s="32">
        <v>0</v>
      </c>
      <c r="K3255" s="32">
        <v>0</v>
      </c>
      <c r="L3255" s="32">
        <v>0</v>
      </c>
      <c r="M3255" s="32">
        <v>0</v>
      </c>
      <c r="N3255" s="32">
        <v>0</v>
      </c>
      <c r="O3255" s="32">
        <v>0</v>
      </c>
      <c r="P3255" s="32">
        <v>0</v>
      </c>
      <c r="Q3255" s="32">
        <v>0</v>
      </c>
      <c r="R3255" s="32">
        <v>0</v>
      </c>
      <c r="S3255" s="32">
        <v>0</v>
      </c>
    </row>
    <row r="3256" spans="2:19">
      <c r="B3256" s="4">
        <v>1999</v>
      </c>
      <c r="C3256" s="32">
        <v>0</v>
      </c>
      <c r="D3256" s="32">
        <v>0</v>
      </c>
      <c r="E3256" s="32">
        <v>0</v>
      </c>
      <c r="F3256" s="32">
        <v>0</v>
      </c>
      <c r="G3256" s="32">
        <v>0</v>
      </c>
      <c r="H3256" s="32">
        <v>0</v>
      </c>
      <c r="I3256" s="32">
        <v>0</v>
      </c>
      <c r="J3256" s="32">
        <v>0</v>
      </c>
      <c r="K3256" s="32">
        <v>0</v>
      </c>
      <c r="L3256" s="32">
        <v>0</v>
      </c>
      <c r="M3256" s="32">
        <v>0</v>
      </c>
      <c r="N3256" s="32">
        <v>0</v>
      </c>
      <c r="O3256" s="32">
        <v>0</v>
      </c>
      <c r="P3256" s="32">
        <v>0</v>
      </c>
      <c r="Q3256" s="32">
        <v>0</v>
      </c>
      <c r="R3256" s="32">
        <v>0</v>
      </c>
      <c r="S3256" s="32">
        <v>0</v>
      </c>
    </row>
    <row r="3257" spans="2:19">
      <c r="B3257" s="4">
        <v>1998</v>
      </c>
      <c r="C3257" s="32">
        <v>0</v>
      </c>
      <c r="D3257" s="32">
        <v>0</v>
      </c>
      <c r="E3257" s="32">
        <v>0</v>
      </c>
      <c r="F3257" s="32">
        <v>0</v>
      </c>
      <c r="G3257" s="32">
        <v>0</v>
      </c>
      <c r="H3257" s="32">
        <v>0</v>
      </c>
      <c r="I3257" s="32">
        <v>0</v>
      </c>
      <c r="J3257" s="32">
        <v>0</v>
      </c>
      <c r="K3257" s="32">
        <v>0</v>
      </c>
      <c r="L3257" s="32">
        <v>0</v>
      </c>
      <c r="M3257" s="32">
        <v>0</v>
      </c>
      <c r="N3257" s="32">
        <v>0</v>
      </c>
      <c r="O3257" s="32">
        <v>0</v>
      </c>
      <c r="P3257" s="32">
        <v>0</v>
      </c>
      <c r="Q3257" s="32">
        <v>0</v>
      </c>
      <c r="R3257" s="32">
        <v>0</v>
      </c>
      <c r="S3257" s="32">
        <v>0</v>
      </c>
    </row>
    <row r="3258" spans="2:19">
      <c r="B3258" s="4">
        <v>1997</v>
      </c>
      <c r="C3258" s="32">
        <v>0</v>
      </c>
      <c r="D3258" s="32">
        <v>0</v>
      </c>
      <c r="E3258" s="32">
        <v>0</v>
      </c>
      <c r="F3258" s="32">
        <v>0</v>
      </c>
      <c r="G3258" s="32">
        <v>0</v>
      </c>
      <c r="H3258" s="32">
        <v>0</v>
      </c>
      <c r="I3258" s="32">
        <v>0</v>
      </c>
      <c r="J3258" s="32">
        <v>0</v>
      </c>
      <c r="K3258" s="32">
        <v>0</v>
      </c>
      <c r="L3258" s="32">
        <v>0</v>
      </c>
      <c r="M3258" s="32">
        <v>0</v>
      </c>
      <c r="N3258" s="32">
        <v>0</v>
      </c>
      <c r="O3258" s="32">
        <v>0</v>
      </c>
      <c r="P3258" s="32">
        <v>0</v>
      </c>
      <c r="Q3258" s="32">
        <v>0</v>
      </c>
      <c r="R3258" s="32">
        <v>0</v>
      </c>
      <c r="S3258" s="32">
        <v>0</v>
      </c>
    </row>
    <row r="3259" spans="2:19">
      <c r="B3259" s="4">
        <v>1996</v>
      </c>
      <c r="C3259" s="32">
        <v>0</v>
      </c>
      <c r="D3259" s="32">
        <v>0</v>
      </c>
      <c r="E3259" s="32">
        <v>0</v>
      </c>
      <c r="F3259" s="32">
        <v>0</v>
      </c>
      <c r="G3259" s="32">
        <v>0</v>
      </c>
      <c r="H3259" s="32">
        <v>0</v>
      </c>
      <c r="I3259" s="32">
        <v>0</v>
      </c>
      <c r="J3259" s="32">
        <v>0</v>
      </c>
      <c r="K3259" s="32">
        <v>0</v>
      </c>
      <c r="L3259" s="32">
        <v>0</v>
      </c>
      <c r="M3259" s="32">
        <v>0</v>
      </c>
      <c r="N3259" s="32">
        <v>0</v>
      </c>
      <c r="O3259" s="32">
        <v>0</v>
      </c>
      <c r="P3259" s="32">
        <v>0</v>
      </c>
      <c r="Q3259" s="32">
        <v>0</v>
      </c>
      <c r="R3259" s="32">
        <v>0</v>
      </c>
      <c r="S3259" s="32">
        <v>0</v>
      </c>
    </row>
    <row r="3260" spans="2:19">
      <c r="B3260" s="4">
        <v>1995</v>
      </c>
      <c r="C3260" s="32">
        <v>0</v>
      </c>
      <c r="D3260" s="32">
        <v>0</v>
      </c>
      <c r="E3260" s="32">
        <v>0</v>
      </c>
      <c r="F3260" s="32">
        <v>0</v>
      </c>
      <c r="G3260" s="32">
        <v>0</v>
      </c>
      <c r="H3260" s="32">
        <v>0</v>
      </c>
      <c r="I3260" s="32">
        <v>0</v>
      </c>
      <c r="J3260" s="32">
        <v>0</v>
      </c>
      <c r="K3260" s="32">
        <v>0</v>
      </c>
      <c r="L3260" s="32">
        <v>0</v>
      </c>
      <c r="M3260" s="32">
        <v>0</v>
      </c>
      <c r="N3260" s="32">
        <v>0</v>
      </c>
      <c r="O3260" s="32">
        <v>0</v>
      </c>
      <c r="P3260" s="32">
        <v>0</v>
      </c>
      <c r="Q3260" s="32">
        <v>0</v>
      </c>
      <c r="R3260" s="32">
        <v>0</v>
      </c>
      <c r="S3260" s="32">
        <v>0</v>
      </c>
    </row>
    <row r="3261" spans="2:19">
      <c r="B3261" s="4">
        <v>1994</v>
      </c>
      <c r="C3261" s="32">
        <v>0</v>
      </c>
      <c r="D3261" s="32">
        <v>0</v>
      </c>
      <c r="E3261" s="32">
        <v>0</v>
      </c>
      <c r="F3261" s="32">
        <v>0</v>
      </c>
      <c r="G3261" s="32">
        <v>0</v>
      </c>
      <c r="H3261" s="32">
        <v>0</v>
      </c>
      <c r="I3261" s="32">
        <v>0</v>
      </c>
      <c r="J3261" s="32">
        <v>0</v>
      </c>
      <c r="K3261" s="32">
        <v>0</v>
      </c>
      <c r="L3261" s="32">
        <v>0</v>
      </c>
      <c r="M3261" s="32">
        <v>0</v>
      </c>
      <c r="N3261" s="32">
        <v>0</v>
      </c>
      <c r="O3261" s="32">
        <v>0</v>
      </c>
      <c r="P3261" s="32">
        <v>0</v>
      </c>
      <c r="Q3261" s="32">
        <v>0</v>
      </c>
      <c r="R3261" s="32">
        <v>0</v>
      </c>
      <c r="S3261" s="32">
        <v>0</v>
      </c>
    </row>
    <row r="3262" spans="2:19">
      <c r="B3262" s="4">
        <v>1993</v>
      </c>
      <c r="C3262" s="32">
        <v>0</v>
      </c>
      <c r="D3262" s="32">
        <v>0</v>
      </c>
      <c r="E3262" s="32">
        <v>0</v>
      </c>
      <c r="F3262" s="32">
        <v>0</v>
      </c>
      <c r="G3262" s="32">
        <v>0</v>
      </c>
      <c r="H3262" s="32">
        <v>0</v>
      </c>
      <c r="I3262" s="32">
        <v>0</v>
      </c>
      <c r="J3262" s="32">
        <v>0</v>
      </c>
      <c r="K3262" s="32">
        <v>0</v>
      </c>
      <c r="L3262" s="32">
        <v>0</v>
      </c>
      <c r="M3262" s="32">
        <v>0</v>
      </c>
      <c r="N3262" s="32">
        <v>0</v>
      </c>
      <c r="O3262" s="32">
        <v>0</v>
      </c>
      <c r="P3262" s="32">
        <v>0</v>
      </c>
      <c r="Q3262" s="32">
        <v>0</v>
      </c>
      <c r="R3262" s="32">
        <v>0</v>
      </c>
      <c r="S3262" s="32">
        <v>0</v>
      </c>
    </row>
    <row r="3263" spans="2:19">
      <c r="B3263" s="4">
        <v>1992</v>
      </c>
      <c r="C3263" s="32">
        <v>0</v>
      </c>
      <c r="D3263" s="32">
        <v>0</v>
      </c>
      <c r="E3263" s="32">
        <v>0</v>
      </c>
      <c r="F3263" s="32">
        <v>0</v>
      </c>
      <c r="G3263" s="32">
        <v>0</v>
      </c>
      <c r="H3263" s="32">
        <v>0</v>
      </c>
      <c r="I3263" s="32">
        <v>0</v>
      </c>
      <c r="J3263" s="32">
        <v>0</v>
      </c>
      <c r="K3263" s="32">
        <v>0</v>
      </c>
      <c r="L3263" s="32">
        <v>0</v>
      </c>
      <c r="M3263" s="32">
        <v>0</v>
      </c>
      <c r="N3263" s="32">
        <v>0</v>
      </c>
      <c r="O3263" s="32">
        <v>0</v>
      </c>
      <c r="P3263" s="32">
        <v>0</v>
      </c>
      <c r="Q3263" s="32">
        <v>0</v>
      </c>
      <c r="R3263" s="32">
        <v>0</v>
      </c>
      <c r="S3263" s="32">
        <v>0</v>
      </c>
    </row>
    <row r="3264" spans="2:19">
      <c r="B3264" s="4">
        <v>1991</v>
      </c>
      <c r="C3264" s="32">
        <v>0</v>
      </c>
      <c r="D3264" s="32">
        <v>0</v>
      </c>
      <c r="E3264" s="32">
        <v>0</v>
      </c>
      <c r="F3264" s="32">
        <v>0</v>
      </c>
      <c r="G3264" s="32">
        <v>0</v>
      </c>
      <c r="H3264" s="32">
        <v>0</v>
      </c>
      <c r="I3264" s="32">
        <v>0</v>
      </c>
      <c r="J3264" s="32">
        <v>0</v>
      </c>
      <c r="K3264" s="32">
        <v>0</v>
      </c>
      <c r="L3264" s="32">
        <v>0</v>
      </c>
      <c r="M3264" s="32">
        <v>0</v>
      </c>
      <c r="N3264" s="32">
        <v>0</v>
      </c>
      <c r="O3264" s="32">
        <v>0</v>
      </c>
      <c r="P3264" s="32">
        <v>0</v>
      </c>
      <c r="Q3264" s="32">
        <v>0</v>
      </c>
      <c r="R3264" s="32">
        <v>0</v>
      </c>
      <c r="S3264" s="32">
        <v>0</v>
      </c>
    </row>
    <row r="3265" spans="2:19">
      <c r="B3265" s="4">
        <v>1990</v>
      </c>
      <c r="C3265" s="32">
        <v>0</v>
      </c>
      <c r="D3265" s="32">
        <v>0</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row>
    <row r="3266" spans="2:19">
      <c r="B3266" s="4">
        <v>1989</v>
      </c>
      <c r="C3266" s="32">
        <v>0</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row>
    <row r="3267" spans="2:19">
      <c r="B3267" s="4">
        <v>1988</v>
      </c>
      <c r="C3267" s="32">
        <v>0</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row>
    <row r="3268" spans="2:19">
      <c r="B3268" s="4">
        <v>1987</v>
      </c>
      <c r="C3268" s="32">
        <v>0</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row>
    <row r="3269" spans="2:19">
      <c r="B3269" s="4">
        <v>1986</v>
      </c>
      <c r="C3269" s="32">
        <v>0</v>
      </c>
      <c r="D3269" s="32">
        <v>0</v>
      </c>
      <c r="E3269" s="32">
        <v>0</v>
      </c>
      <c r="F3269" s="32">
        <v>0</v>
      </c>
      <c r="G3269" s="32">
        <v>0</v>
      </c>
      <c r="H3269" s="32">
        <v>0</v>
      </c>
      <c r="I3269" s="32">
        <v>0</v>
      </c>
      <c r="J3269" s="32">
        <v>0</v>
      </c>
      <c r="K3269" s="32">
        <v>0</v>
      </c>
      <c r="L3269" s="32">
        <v>0</v>
      </c>
      <c r="M3269" s="32">
        <v>0</v>
      </c>
      <c r="N3269" s="32">
        <v>0</v>
      </c>
      <c r="O3269" s="32">
        <v>0</v>
      </c>
      <c r="P3269" s="32">
        <v>0</v>
      </c>
      <c r="Q3269" s="32">
        <v>0</v>
      </c>
      <c r="R3269" s="32">
        <v>0</v>
      </c>
      <c r="S3269" s="32">
        <v>0</v>
      </c>
    </row>
    <row r="3270" spans="2:19">
      <c r="B3270" s="4">
        <v>1985</v>
      </c>
      <c r="C3270" s="32">
        <v>0</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row>
    <row r="3271" spans="2:19">
      <c r="B3271" s="4">
        <v>1984</v>
      </c>
      <c r="C3271" s="32">
        <v>0</v>
      </c>
      <c r="D3271" s="32">
        <v>0</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v>0</v>
      </c>
    </row>
    <row r="3272" spans="2:19">
      <c r="B3272" s="4">
        <v>1983</v>
      </c>
      <c r="C3272" s="32">
        <v>0</v>
      </c>
      <c r="D3272" s="32">
        <v>0</v>
      </c>
      <c r="E3272" s="32">
        <v>0</v>
      </c>
      <c r="F3272" s="32">
        <v>0</v>
      </c>
      <c r="G3272" s="32">
        <v>0</v>
      </c>
      <c r="H3272" s="32">
        <v>0</v>
      </c>
      <c r="I3272" s="32">
        <v>0</v>
      </c>
      <c r="J3272" s="32">
        <v>0</v>
      </c>
      <c r="K3272" s="32">
        <v>0</v>
      </c>
      <c r="L3272" s="32">
        <v>0</v>
      </c>
      <c r="M3272" s="32">
        <v>0</v>
      </c>
      <c r="N3272" s="32">
        <v>0</v>
      </c>
      <c r="O3272" s="32">
        <v>0</v>
      </c>
      <c r="P3272" s="32">
        <v>0</v>
      </c>
      <c r="Q3272" s="32">
        <v>0</v>
      </c>
      <c r="R3272" s="32">
        <v>0</v>
      </c>
      <c r="S3272" s="32">
        <v>0</v>
      </c>
    </row>
    <row r="3273" spans="2:19">
      <c r="B3273" s="4">
        <v>1982</v>
      </c>
      <c r="C3273" s="32">
        <v>0</v>
      </c>
      <c r="D3273" s="32">
        <v>0</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v>0</v>
      </c>
    </row>
    <row r="3274" spans="2:19">
      <c r="B3274" s="4">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4">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4">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4">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4">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4">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4">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4">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4">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4">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4">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4">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4">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4">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4">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4">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0</v>
      </c>
      <c r="D3326" s="9">
        <f>SUM(D3248:D3325)</f>
        <v>0</v>
      </c>
      <c r="E3326" s="9">
        <f>SUM(E3247:E3325)</f>
        <v>0</v>
      </c>
      <c r="F3326" s="9">
        <f>SUM(F3246:F3325)</f>
        <v>0</v>
      </c>
      <c r="G3326" s="9">
        <f>SUM(G3245:G3325)</f>
        <v>0</v>
      </c>
      <c r="H3326" s="9">
        <f>SUM(H3239:H3325)</f>
        <v>0</v>
      </c>
      <c r="I3326" s="9">
        <f>SUM(I3239:I3325)</f>
        <v>0</v>
      </c>
      <c r="J3326" s="9">
        <f t="shared" ref="J3326" si="65">SUM(J3239:J3325)</f>
        <v>0</v>
      </c>
      <c r="K3326" s="9">
        <f>SUM(K3239:K3325)</f>
        <v>0</v>
      </c>
      <c r="L3326" s="9">
        <f t="shared" ref="L3326" si="66">SUM(L3239:L3325)</f>
        <v>0</v>
      </c>
      <c r="M3326" s="9">
        <f>SUM(M3239:M3325)</f>
        <v>0</v>
      </c>
      <c r="N3326" s="9">
        <f>SUM(N3234:N3325)</f>
        <v>0</v>
      </c>
      <c r="O3326" s="9">
        <f>SUM(O3234:O3325)</f>
        <v>0</v>
      </c>
      <c r="P3326" s="9">
        <f>SUM(P3234:P3325)</f>
        <v>0</v>
      </c>
      <c r="Q3326" s="9">
        <f>SUM(Q3234:Q3325)</f>
        <v>0</v>
      </c>
      <c r="R3326" s="9">
        <f>SUM(R3233:R3325)</f>
        <v>0</v>
      </c>
      <c r="S3326" s="9">
        <f>SUM(S3233:S3325)</f>
        <v>0</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v>0</v>
      </c>
    </row>
    <row r="3340" spans="1:19">
      <c r="B3340" s="4">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4">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4">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4">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4">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4">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row>
    <row r="3347" spans="2:19">
      <c r="B3347" s="4">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row>
    <row r="3348" spans="2:19">
      <c r="B3348" s="4">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4">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4">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4">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4">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4">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4">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4">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2024-08-09T05:49:37Z</dcterms:modified>
</cp:coreProperties>
</file>